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38884\"/>
    </mc:Choice>
  </mc:AlternateContent>
  <bookViews>
    <workbookView xWindow="-105" yWindow="-105" windowWidth="23250" windowHeight="12450" activeTab="2"/>
  </bookViews>
  <sheets>
    <sheet name="ССР общ" sheetId="5" r:id="rId1"/>
    <sheet name="ССР1эт" sheetId="6" r:id="rId2"/>
    <sheet name="ССР 2эт" sheetId="7" r:id="rId3"/>
  </sheets>
  <externalReferences>
    <externalReference r:id="rId4"/>
  </externalReferences>
  <definedNames>
    <definedName name="Print_Area" localSheetId="2">'ССР 2эт'!$A$1:$H$115</definedName>
    <definedName name="Print_Area" localSheetId="0">'ССР общ'!$A$1:$H$115</definedName>
    <definedName name="Print_Area" localSheetId="1">ССР1эт!$A$1:$H$115</definedName>
    <definedName name="_xlnm.Print_Area" localSheetId="2">'ССР 2эт'!$A$1:$O$115</definedName>
    <definedName name="_xlnm.Print_Area" localSheetId="0">'ССР общ'!$A$1:$O$115</definedName>
    <definedName name="_xlnm.Print_Area" localSheetId="1">ССР1эт!$A$1:$O$115</definedName>
  </definedNames>
  <calcPr calcId="162913" refMode="R1C1"/>
  <customWorkbookViews>
    <customWorkbookView name="Демушкина Ольга Владимировна - Личное представление" guid="{F4293ED5-1FF5-4F4A-9CAD-02AD5E432224}" mergeInterval="0" personalView="1" xWindow="316" yWindow="249" windowWidth="1521" windowHeight="903" activeSheetId="2"/>
    <customWorkbookView name="DevyataevaNV - Личное представление" guid="{7196A322-9947-47E8-8BD0-F09196998D8A}" mergeInterval="0" personalView="1" maximized="1" xWindow="-8" yWindow="-8" windowWidth="1936" windowHeight="1056" activeSheetId="2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0" i="6" l="1"/>
  <c r="E60" i="6"/>
  <c r="E24" i="6"/>
  <c r="G68" i="6" l="1"/>
  <c r="G71" i="6" s="1"/>
  <c r="G86" i="7"/>
  <c r="G88" i="7" s="1"/>
  <c r="H99" i="7"/>
  <c r="H98" i="7"/>
  <c r="J95" i="7"/>
  <c r="H93" i="7"/>
  <c r="H92" i="7"/>
  <c r="F88" i="7"/>
  <c r="E88" i="7"/>
  <c r="D88" i="7"/>
  <c r="H87" i="7"/>
  <c r="B86" i="7"/>
  <c r="G83" i="7"/>
  <c r="F83" i="7"/>
  <c r="E83" i="7"/>
  <c r="D83" i="7"/>
  <c r="H82" i="7"/>
  <c r="H81" i="7"/>
  <c r="H80" i="7"/>
  <c r="F77" i="7"/>
  <c r="E77" i="7"/>
  <c r="D77" i="7"/>
  <c r="H76" i="7"/>
  <c r="F71" i="7"/>
  <c r="H70" i="7"/>
  <c r="A70" i="7"/>
  <c r="H69" i="7"/>
  <c r="A69" i="7"/>
  <c r="G68" i="7"/>
  <c r="H67" i="7"/>
  <c r="G63" i="7"/>
  <c r="F63" i="7"/>
  <c r="H62" i="7"/>
  <c r="H61" i="7"/>
  <c r="A60" i="7"/>
  <c r="A66" i="7" s="1"/>
  <c r="A67" i="7" s="1"/>
  <c r="A74" i="7" s="1"/>
  <c r="A75" i="7" s="1"/>
  <c r="A86" i="7" s="1"/>
  <c r="A91" i="7" s="1"/>
  <c r="A97" i="7" s="1"/>
  <c r="G57" i="7"/>
  <c r="F57" i="7"/>
  <c r="E57" i="7"/>
  <c r="D57" i="7"/>
  <c r="H56" i="7"/>
  <c r="H55" i="7"/>
  <c r="H54" i="7"/>
  <c r="H57" i="7" s="1"/>
  <c r="G51" i="7"/>
  <c r="F51" i="7"/>
  <c r="E51" i="7"/>
  <c r="D51" i="7"/>
  <c r="H50" i="7"/>
  <c r="H49" i="7"/>
  <c r="H48" i="7"/>
  <c r="G45" i="7"/>
  <c r="F45" i="7"/>
  <c r="E45" i="7"/>
  <c r="D45" i="7"/>
  <c r="H44" i="7"/>
  <c r="H43" i="7"/>
  <c r="H42" i="7"/>
  <c r="G39" i="7"/>
  <c r="F39" i="7"/>
  <c r="E39" i="7"/>
  <c r="D39" i="7"/>
  <c r="H38" i="7"/>
  <c r="H37" i="7"/>
  <c r="H36" i="7"/>
  <c r="H39" i="7" s="1"/>
  <c r="G33" i="7"/>
  <c r="F33" i="7"/>
  <c r="E33" i="7"/>
  <c r="D33" i="7"/>
  <c r="H32" i="7"/>
  <c r="H31" i="7"/>
  <c r="H30" i="7"/>
  <c r="H33" i="7" s="1"/>
  <c r="G27" i="7"/>
  <c r="H26" i="7"/>
  <c r="H25" i="7"/>
  <c r="A25" i="7"/>
  <c r="A26" i="7" s="1"/>
  <c r="H23" i="7"/>
  <c r="J22" i="7"/>
  <c r="F21" i="7"/>
  <c r="E21" i="7"/>
  <c r="D21" i="7"/>
  <c r="G20" i="7"/>
  <c r="G21" i="7" s="1"/>
  <c r="G28" i="7" s="1"/>
  <c r="G34" i="7" s="1"/>
  <c r="G40" i="7" s="1"/>
  <c r="G46" i="7" s="1"/>
  <c r="G52" i="7" s="1"/>
  <c r="G58" i="7" s="1"/>
  <c r="G64" i="7" s="1"/>
  <c r="H99" i="6"/>
  <c r="H98" i="6"/>
  <c r="J95" i="6"/>
  <c r="H93" i="6"/>
  <c r="H92" i="6"/>
  <c r="F88" i="6"/>
  <c r="E88" i="6"/>
  <c r="D88" i="6"/>
  <c r="H87" i="6"/>
  <c r="G86" i="6"/>
  <c r="G88" i="6" s="1"/>
  <c r="B86" i="6"/>
  <c r="G83" i="6"/>
  <c r="F83" i="6"/>
  <c r="E83" i="6"/>
  <c r="D83" i="6"/>
  <c r="H83" i="6" s="1"/>
  <c r="H82" i="6"/>
  <c r="H81" i="6"/>
  <c r="H80" i="6"/>
  <c r="F77" i="6"/>
  <c r="E77" i="6"/>
  <c r="D77" i="6"/>
  <c r="H76" i="6"/>
  <c r="F71" i="6"/>
  <c r="H70" i="6"/>
  <c r="A70" i="6"/>
  <c r="H69" i="6"/>
  <c r="A69" i="6"/>
  <c r="H67" i="6"/>
  <c r="G63" i="6"/>
  <c r="F63" i="6"/>
  <c r="H62" i="6"/>
  <c r="H61" i="6"/>
  <c r="A60" i="6"/>
  <c r="A66" i="6" s="1"/>
  <c r="A67" i="6" s="1"/>
  <c r="A74" i="6" s="1"/>
  <c r="A75" i="6" s="1"/>
  <c r="A86" i="6" s="1"/>
  <c r="A91" i="6" s="1"/>
  <c r="A97" i="6" s="1"/>
  <c r="G57" i="6"/>
  <c r="F57" i="6"/>
  <c r="E57" i="6"/>
  <c r="D57" i="6"/>
  <c r="H56" i="6"/>
  <c r="H55" i="6"/>
  <c r="H54" i="6"/>
  <c r="H57" i="6" s="1"/>
  <c r="G51" i="6"/>
  <c r="F51" i="6"/>
  <c r="E51" i="6"/>
  <c r="D51" i="6"/>
  <c r="H50" i="6"/>
  <c r="H49" i="6"/>
  <c r="H48" i="6"/>
  <c r="H51" i="6" s="1"/>
  <c r="G45" i="6"/>
  <c r="F45" i="6"/>
  <c r="E45" i="6"/>
  <c r="D45" i="6"/>
  <c r="H44" i="6"/>
  <c r="H43" i="6"/>
  <c r="H42" i="6"/>
  <c r="H45" i="6" s="1"/>
  <c r="G39" i="6"/>
  <c r="F39" i="6"/>
  <c r="E39" i="6"/>
  <c r="D39" i="6"/>
  <c r="H38" i="6"/>
  <c r="H37" i="6"/>
  <c r="H39" i="6" s="1"/>
  <c r="H36" i="6"/>
  <c r="G33" i="6"/>
  <c r="F33" i="6"/>
  <c r="E33" i="6"/>
  <c r="D33" i="6"/>
  <c r="H32" i="6"/>
  <c r="H31" i="6"/>
  <c r="H30" i="6"/>
  <c r="H33" i="6" s="1"/>
  <c r="G27" i="6"/>
  <c r="H26" i="6"/>
  <c r="H25" i="6"/>
  <c r="A25" i="6"/>
  <c r="A26" i="6" s="1"/>
  <c r="F24" i="6"/>
  <c r="H23" i="6"/>
  <c r="J22" i="6"/>
  <c r="F21" i="6"/>
  <c r="E21" i="6"/>
  <c r="D21" i="6"/>
  <c r="H20" i="6"/>
  <c r="H21" i="6" s="1"/>
  <c r="G20" i="6"/>
  <c r="G21" i="6" s="1"/>
  <c r="G28" i="6" s="1"/>
  <c r="G34" i="6" s="1"/>
  <c r="G40" i="6" s="1"/>
  <c r="G46" i="6" s="1"/>
  <c r="G52" i="6" s="1"/>
  <c r="G58" i="6" s="1"/>
  <c r="G64" i="6" s="1"/>
  <c r="H20" i="7" l="1"/>
  <c r="H21" i="7" s="1"/>
  <c r="H45" i="7"/>
  <c r="H51" i="7"/>
  <c r="F27" i="6"/>
  <c r="F28" i="6" s="1"/>
  <c r="D24" i="6"/>
  <c r="H24" i="6" s="1"/>
  <c r="H27" i="6" s="1"/>
  <c r="H28" i="6" s="1"/>
  <c r="H83" i="7"/>
  <c r="H68" i="7"/>
  <c r="G71" i="7"/>
  <c r="G72" i="7" s="1"/>
  <c r="H86" i="7"/>
  <c r="K23" i="6"/>
  <c r="F34" i="6"/>
  <c r="F40" i="6" s="1"/>
  <c r="F46" i="6" s="1"/>
  <c r="F52" i="6" s="1"/>
  <c r="F58" i="6" s="1"/>
  <c r="F64" i="6" s="1"/>
  <c r="F72" i="6" s="1"/>
  <c r="G72" i="6"/>
  <c r="D27" i="6"/>
  <c r="D28" i="6" s="1"/>
  <c r="D34" i="6" s="1"/>
  <c r="D40" i="6" s="1"/>
  <c r="D46" i="6" s="1"/>
  <c r="D52" i="6" s="1"/>
  <c r="D58" i="6" s="1"/>
  <c r="H68" i="6"/>
  <c r="E27" i="6"/>
  <c r="E28" i="6" s="1"/>
  <c r="E34" i="6" s="1"/>
  <c r="E40" i="6" s="1"/>
  <c r="E46" i="6" s="1"/>
  <c r="E52" i="6" s="1"/>
  <c r="E58" i="6" s="1"/>
  <c r="H86" i="6"/>
  <c r="G86" i="5"/>
  <c r="E24" i="5"/>
  <c r="E24" i="7" s="1"/>
  <c r="E27" i="7" s="1"/>
  <c r="E28" i="7" s="1"/>
  <c r="E34" i="7" s="1"/>
  <c r="E40" i="7" s="1"/>
  <c r="E46" i="7" s="1"/>
  <c r="E52" i="7" s="1"/>
  <c r="E58" i="7" s="1"/>
  <c r="E60" i="7" s="1"/>
  <c r="E63" i="7" s="1"/>
  <c r="E64" i="7" s="1"/>
  <c r="F24" i="5"/>
  <c r="F24" i="7" s="1"/>
  <c r="F27" i="7" s="1"/>
  <c r="F28" i="7" s="1"/>
  <c r="F34" i="7" s="1"/>
  <c r="F40" i="7" s="1"/>
  <c r="F46" i="7" s="1"/>
  <c r="F52" i="7" s="1"/>
  <c r="F58" i="7" s="1"/>
  <c r="F64" i="7" s="1"/>
  <c r="F72" i="7" s="1"/>
  <c r="G68" i="5"/>
  <c r="D24" i="5" l="1"/>
  <c r="D24" i="7" s="1"/>
  <c r="Q71" i="6"/>
  <c r="Q72" i="6" s="1"/>
  <c r="K23" i="7"/>
  <c r="E66" i="7"/>
  <c r="E71" i="7" s="1"/>
  <c r="E72" i="7" s="1"/>
  <c r="E78" i="7" s="1"/>
  <c r="E84" i="7" s="1"/>
  <c r="E89" i="7" s="1"/>
  <c r="F78" i="7"/>
  <c r="F84" i="7" s="1"/>
  <c r="F89" i="7" s="1"/>
  <c r="J74" i="7"/>
  <c r="J101" i="7"/>
  <c r="H88" i="7"/>
  <c r="J100" i="7"/>
  <c r="H34" i="6"/>
  <c r="H40" i="6" s="1"/>
  <c r="H46" i="6" s="1"/>
  <c r="H52" i="6" s="1"/>
  <c r="H58" i="6" s="1"/>
  <c r="K71" i="6"/>
  <c r="K72" i="6" s="1"/>
  <c r="E63" i="6"/>
  <c r="E64" i="6" s="1"/>
  <c r="F78" i="6"/>
  <c r="F84" i="6" s="1"/>
  <c r="F89" i="6" s="1"/>
  <c r="J74" i="6"/>
  <c r="H88" i="6"/>
  <c r="J101" i="6"/>
  <c r="J100" i="6"/>
  <c r="E27" i="5"/>
  <c r="D27" i="7" l="1"/>
  <c r="D28" i="7" s="1"/>
  <c r="D34" i="7" s="1"/>
  <c r="D40" i="7" s="1"/>
  <c r="D46" i="7" s="1"/>
  <c r="D52" i="7" s="1"/>
  <c r="D58" i="7" s="1"/>
  <c r="D60" i="7" s="1"/>
  <c r="H24" i="7"/>
  <c r="H27" i="7" s="1"/>
  <c r="E91" i="7"/>
  <c r="E94" i="7" s="1"/>
  <c r="E95" i="7" s="1"/>
  <c r="F91" i="7"/>
  <c r="F94" i="7" s="1"/>
  <c r="F95" i="7" s="1"/>
  <c r="E66" i="6"/>
  <c r="E71" i="6" s="1"/>
  <c r="E72" i="6" s="1"/>
  <c r="E78" i="6" s="1"/>
  <c r="E84" i="6" s="1"/>
  <c r="E89" i="6" s="1"/>
  <c r="H60" i="6"/>
  <c r="H63" i="6" s="1"/>
  <c r="H64" i="6" s="1"/>
  <c r="D63" i="6"/>
  <c r="D64" i="6" s="1"/>
  <c r="F91" i="6"/>
  <c r="F94" i="6" s="1"/>
  <c r="F95" i="6" s="1"/>
  <c r="G20" i="5"/>
  <c r="Q71" i="7" l="1"/>
  <c r="Q72" i="7" s="1"/>
  <c r="H28" i="7"/>
  <c r="D63" i="7"/>
  <c r="D64" i="7" s="1"/>
  <c r="D66" i="7" s="1"/>
  <c r="D71" i="7" s="1"/>
  <c r="D72" i="7" s="1"/>
  <c r="H60" i="7"/>
  <c r="H63" i="7" s="1"/>
  <c r="E97" i="7"/>
  <c r="E100" i="7" s="1"/>
  <c r="E101" i="7" s="1"/>
  <c r="F97" i="7"/>
  <c r="F100" i="7" s="1"/>
  <c r="F101" i="7" s="1"/>
  <c r="H66" i="7"/>
  <c r="H71" i="7" s="1"/>
  <c r="E91" i="6"/>
  <c r="E94" i="6" s="1"/>
  <c r="E95" i="6" s="1"/>
  <c r="F97" i="6"/>
  <c r="F100" i="6" s="1"/>
  <c r="F101" i="6" s="1"/>
  <c r="D66" i="6"/>
  <c r="B86" i="5"/>
  <c r="H72" i="7" l="1"/>
  <c r="K24" i="7" s="1"/>
  <c r="H34" i="7"/>
  <c r="H40" i="7" s="1"/>
  <c r="H46" i="7" s="1"/>
  <c r="H52" i="7" s="1"/>
  <c r="H58" i="7" s="1"/>
  <c r="H64" i="7" s="1"/>
  <c r="K71" i="7"/>
  <c r="K72" i="7" s="1"/>
  <c r="G75" i="7"/>
  <c r="H75" i="7" s="1"/>
  <c r="G74" i="7"/>
  <c r="I72" i="7"/>
  <c r="D78" i="7"/>
  <c r="D84" i="7" s="1"/>
  <c r="D89" i="7" s="1"/>
  <c r="J72" i="7"/>
  <c r="E97" i="6"/>
  <c r="E100" i="6" s="1"/>
  <c r="E101" i="6" s="1"/>
  <c r="H66" i="6"/>
  <c r="H71" i="6" s="1"/>
  <c r="H72" i="6" s="1"/>
  <c r="D71" i="6"/>
  <c r="D72" i="6" s="1"/>
  <c r="D27" i="5"/>
  <c r="F27" i="5"/>
  <c r="I95" i="7" l="1"/>
  <c r="J90" i="7"/>
  <c r="K90" i="7" s="1"/>
  <c r="D91" i="7"/>
  <c r="H74" i="7"/>
  <c r="G77" i="7"/>
  <c r="J90" i="6"/>
  <c r="K90" i="6" s="1"/>
  <c r="K24" i="6"/>
  <c r="G75" i="6"/>
  <c r="H75" i="6" s="1"/>
  <c r="G74" i="6"/>
  <c r="I95" i="6"/>
  <c r="I72" i="6"/>
  <c r="D78" i="6"/>
  <c r="D84" i="6" s="1"/>
  <c r="D89" i="6" s="1"/>
  <c r="F102" i="7" s="1"/>
  <c r="J72" i="6"/>
  <c r="H24" i="5"/>
  <c r="D94" i="7" l="1"/>
  <c r="D95" i="7" s="1"/>
  <c r="H77" i="7"/>
  <c r="H78" i="7" s="1"/>
  <c r="H84" i="7" s="1"/>
  <c r="H89" i="7" s="1"/>
  <c r="G78" i="7"/>
  <c r="G84" i="7" s="1"/>
  <c r="G89" i="7" s="1"/>
  <c r="H74" i="6"/>
  <c r="G77" i="6"/>
  <c r="D91" i="6"/>
  <c r="H23" i="5"/>
  <c r="D97" i="7" l="1"/>
  <c r="J105" i="7"/>
  <c r="G91" i="7"/>
  <c r="H77" i="6"/>
  <c r="H78" i="6" s="1"/>
  <c r="H84" i="6" s="1"/>
  <c r="H89" i="6" s="1"/>
  <c r="G78" i="6"/>
  <c r="G84" i="6" s="1"/>
  <c r="G89" i="6" s="1"/>
  <c r="D94" i="6"/>
  <c r="D95" i="6" s="1"/>
  <c r="H99" i="5"/>
  <c r="H98" i="5"/>
  <c r="J95" i="5"/>
  <c r="H93" i="5"/>
  <c r="H92" i="5"/>
  <c r="F88" i="5"/>
  <c r="E88" i="5"/>
  <c r="D88" i="5"/>
  <c r="H87" i="5"/>
  <c r="H86" i="5"/>
  <c r="G88" i="5"/>
  <c r="G83" i="5"/>
  <c r="F83" i="5"/>
  <c r="E83" i="5"/>
  <c r="D83" i="5"/>
  <c r="H82" i="5"/>
  <c r="H81" i="5"/>
  <c r="H80" i="5"/>
  <c r="F77" i="5"/>
  <c r="E77" i="5"/>
  <c r="D77" i="5"/>
  <c r="H76" i="5"/>
  <c r="F71" i="5"/>
  <c r="H70" i="5"/>
  <c r="A70" i="5"/>
  <c r="H69" i="5"/>
  <c r="A69" i="5"/>
  <c r="H68" i="5"/>
  <c r="H67" i="5"/>
  <c r="G63" i="5"/>
  <c r="F63" i="5"/>
  <c r="H62" i="5"/>
  <c r="H61" i="5"/>
  <c r="A60" i="5"/>
  <c r="A66" i="5" s="1"/>
  <c r="A67" i="5" s="1"/>
  <c r="A74" i="5" s="1"/>
  <c r="A75" i="5" s="1"/>
  <c r="A86" i="5" s="1"/>
  <c r="A91" i="5" s="1"/>
  <c r="A97" i="5" s="1"/>
  <c r="G57" i="5"/>
  <c r="F57" i="5"/>
  <c r="E57" i="5"/>
  <c r="D57" i="5"/>
  <c r="H56" i="5"/>
  <c r="H55" i="5"/>
  <c r="H54" i="5"/>
  <c r="G51" i="5"/>
  <c r="F51" i="5"/>
  <c r="E51" i="5"/>
  <c r="D51" i="5"/>
  <c r="H50" i="5"/>
  <c r="H49" i="5"/>
  <c r="H48" i="5"/>
  <c r="G45" i="5"/>
  <c r="F45" i="5"/>
  <c r="E45" i="5"/>
  <c r="D45" i="5"/>
  <c r="H44" i="5"/>
  <c r="H43" i="5"/>
  <c r="H42" i="5"/>
  <c r="G39" i="5"/>
  <c r="F39" i="5"/>
  <c r="E39" i="5"/>
  <c r="D39" i="5"/>
  <c r="H38" i="5"/>
  <c r="H37" i="5"/>
  <c r="H36" i="5"/>
  <c r="G33" i="5"/>
  <c r="F33" i="5"/>
  <c r="E33" i="5"/>
  <c r="D33" i="5"/>
  <c r="H32" i="5"/>
  <c r="H31" i="5"/>
  <c r="H30" i="5"/>
  <c r="G27" i="5"/>
  <c r="A25" i="5"/>
  <c r="A26" i="5" s="1"/>
  <c r="J22" i="5"/>
  <c r="G21" i="5"/>
  <c r="F21" i="5"/>
  <c r="E21" i="5"/>
  <c r="D21" i="5"/>
  <c r="D28" i="5" s="1"/>
  <c r="H20" i="5"/>
  <c r="D100" i="7" l="1"/>
  <c r="D101" i="7" s="1"/>
  <c r="G94" i="7"/>
  <c r="G95" i="7" s="1"/>
  <c r="G97" i="7" s="1"/>
  <c r="H91" i="7"/>
  <c r="H94" i="7" s="1"/>
  <c r="H95" i="7" s="1"/>
  <c r="G91" i="6"/>
  <c r="J105" i="6"/>
  <c r="D97" i="6"/>
  <c r="J100" i="5"/>
  <c r="H83" i="5"/>
  <c r="G71" i="5"/>
  <c r="F28" i="5"/>
  <c r="K23" i="5" s="1"/>
  <c r="H25" i="5"/>
  <c r="H21" i="5"/>
  <c r="H33" i="5"/>
  <c r="H45" i="5"/>
  <c r="H57" i="5"/>
  <c r="G28" i="5"/>
  <c r="G34" i="5" s="1"/>
  <c r="G40" i="5" s="1"/>
  <c r="G46" i="5" s="1"/>
  <c r="G52" i="5" s="1"/>
  <c r="G58" i="5" s="1"/>
  <c r="G64" i="5" s="1"/>
  <c r="H51" i="5"/>
  <c r="H39" i="5"/>
  <c r="J101" i="5"/>
  <c r="H88" i="5"/>
  <c r="E28" i="5"/>
  <c r="E34" i="5" s="1"/>
  <c r="E40" i="5" s="1"/>
  <c r="E46" i="5" s="1"/>
  <c r="E52" i="5" s="1"/>
  <c r="E58" i="5" s="1"/>
  <c r="E60" i="5" s="1"/>
  <c r="K105" i="7" l="1"/>
  <c r="I86" i="7"/>
  <c r="G94" i="6"/>
  <c r="G95" i="6" s="1"/>
  <c r="H91" i="6"/>
  <c r="H94" i="6" s="1"/>
  <c r="H95" i="6" s="1"/>
  <c r="D102" i="7" s="1"/>
  <c r="D100" i="6"/>
  <c r="D101" i="6" s="1"/>
  <c r="G72" i="5"/>
  <c r="F34" i="5"/>
  <c r="F40" i="5" s="1"/>
  <c r="F46" i="5" s="1"/>
  <c r="F52" i="5" s="1"/>
  <c r="F58" i="5" s="1"/>
  <c r="F64" i="5" s="1"/>
  <c r="F72" i="5" s="1"/>
  <c r="F78" i="5" s="1"/>
  <c r="F84" i="5" s="1"/>
  <c r="F89" i="5" s="1"/>
  <c r="H26" i="5"/>
  <c r="H27" i="5" s="1"/>
  <c r="D34" i="5"/>
  <c r="D40" i="5" s="1"/>
  <c r="D46" i="5" s="1"/>
  <c r="D52" i="5" s="1"/>
  <c r="D58" i="5" s="1"/>
  <c r="D60" i="5" s="1"/>
  <c r="G100" i="7" l="1"/>
  <c r="G101" i="7" s="1"/>
  <c r="H97" i="7"/>
  <c r="I86" i="6"/>
  <c r="G97" i="6"/>
  <c r="K105" i="6"/>
  <c r="Q71" i="5"/>
  <c r="Q72" i="5" s="1"/>
  <c r="J74" i="5"/>
  <c r="H28" i="5"/>
  <c r="E63" i="5"/>
  <c r="F91" i="5"/>
  <c r="F94" i="5" s="1"/>
  <c r="F95" i="5" s="1"/>
  <c r="F97" i="5" s="1"/>
  <c r="H100" i="7" l="1"/>
  <c r="H101" i="7" s="1"/>
  <c r="I97" i="7"/>
  <c r="G100" i="6"/>
  <c r="G101" i="6" s="1"/>
  <c r="H97" i="6"/>
  <c r="E64" i="5"/>
  <c r="E66" i="5" s="1"/>
  <c r="K71" i="5"/>
  <c r="K72" i="5" s="1"/>
  <c r="H60" i="5"/>
  <c r="H63" i="5" s="1"/>
  <c r="D63" i="5"/>
  <c r="H34" i="5"/>
  <c r="H40" i="5" s="1"/>
  <c r="H46" i="5" s="1"/>
  <c r="H52" i="5" s="1"/>
  <c r="H58" i="5" s="1"/>
  <c r="F100" i="5"/>
  <c r="F101" i="5" s="1"/>
  <c r="H100" i="6" l="1"/>
  <c r="H101" i="6" s="1"/>
  <c r="I97" i="6"/>
  <c r="E71" i="5"/>
  <c r="D64" i="5"/>
  <c r="D66" i="5" s="1"/>
  <c r="H64" i="5"/>
  <c r="E72" i="5" l="1"/>
  <c r="E78" i="5" s="1"/>
  <c r="E84" i="5" s="1"/>
  <c r="E89" i="5" s="1"/>
  <c r="E91" i="5" s="1"/>
  <c r="E94" i="5" s="1"/>
  <c r="E95" i="5" s="1"/>
  <c r="E97" i="5" s="1"/>
  <c r="H66" i="5"/>
  <c r="H71" i="5" s="1"/>
  <c r="D71" i="5"/>
  <c r="D72" i="5" s="1"/>
  <c r="E100" i="5" l="1"/>
  <c r="E101" i="5" s="1"/>
  <c r="H72" i="5"/>
  <c r="J72" i="5"/>
  <c r="D78" i="5"/>
  <c r="D84" i="5" s="1"/>
  <c r="D89" i="5" s="1"/>
  <c r="D91" i="5" s="1"/>
  <c r="I72" i="5"/>
  <c r="J90" i="5" l="1"/>
  <c r="K90" i="5" s="1"/>
  <c r="G75" i="5"/>
  <c r="H75" i="5" s="1"/>
  <c r="G74" i="5"/>
  <c r="I95" i="5"/>
  <c r="K24" i="5"/>
  <c r="D94" i="5"/>
  <c r="D95" i="5" s="1"/>
  <c r="D97" i="5" s="1"/>
  <c r="G77" i="5" l="1"/>
  <c r="G78" i="5" s="1"/>
  <c r="G84" i="5" s="1"/>
  <c r="H74" i="5"/>
  <c r="J105" i="5"/>
  <c r="H77" i="5" l="1"/>
  <c r="H78" i="5" s="1"/>
  <c r="H84" i="5" s="1"/>
  <c r="H89" i="5" s="1"/>
  <c r="G89" i="5"/>
  <c r="G91" i="5" s="1"/>
  <c r="H91" i="5" s="1"/>
  <c r="D100" i="5"/>
  <c r="D101" i="5" s="1"/>
  <c r="G94" i="5" l="1"/>
  <c r="G95" i="5" s="1"/>
  <c r="G97" i="5" s="1"/>
  <c r="H94" i="5"/>
  <c r="H95" i="5" s="1"/>
  <c r="H97" i="5" l="1"/>
  <c r="K105" i="5"/>
  <c r="I86" i="5"/>
  <c r="G100" i="5" l="1"/>
  <c r="G101" i="5" s="1"/>
  <c r="I97" i="5"/>
  <c r="H100" i="5"/>
  <c r="H101" i="5" s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<sst xmlns="http://schemas.openxmlformats.org/spreadsheetml/2006/main" count="325" uniqueCount="104">
  <si>
    <t>Номера сметных расчетов и смет</t>
  </si>
  <si>
    <t>Наименование глав, объектов, работ и затрат</t>
  </si>
  <si>
    <t>Глава 1. Подготовка территории строительства</t>
  </si>
  <si>
    <t>Глава 2. Основные объекты строительства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</si>
  <si>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</si>
  <si>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</si>
  <si>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</si>
  <si>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6. Наружние сети и сооружения водоснабжения , канализации, теплоснабжения и газоснабжения</t>
  </si>
  <si>
    <t>Глава 7. Благоустройство и озеленение территории</t>
  </si>
  <si>
    <t>Глава 8. Временные здания и сооружения</t>
  </si>
  <si>
    <t>Глава 9. Прочие работы и затраты</t>
  </si>
  <si>
    <t>Глава 10. Содержание службы заказчика-застройщика (технического надзора) строящегося предприятия</t>
  </si>
  <si>
    <t>Глава 11. Подготовка эксплуатационных кадров</t>
  </si>
  <si>
    <t>Глава 12. Проектные и изыскательские работы</t>
  </si>
  <si>
    <t>Непредвиденные затраты</t>
  </si>
  <si>
    <t>НДС</t>
  </si>
  <si>
    <t>02-01-01</t>
  </si>
  <si>
    <t xml:space="preserve">Проектные работы </t>
  </si>
  <si>
    <t>"УТВЕРЖДАЮ"</t>
  </si>
  <si>
    <t>"_____"________________ 202_ г.</t>
  </si>
  <si>
    <t>м.п.</t>
  </si>
  <si>
    <t>Сводный сметный расчёт стоимости строительства</t>
  </si>
  <si>
    <t>(наименование стройки, объекта)</t>
  </si>
  <si>
    <t>Чепа Роман Борисович</t>
  </si>
  <si>
    <t>Составлен в ценах по состоянию на</t>
  </si>
  <si>
    <t>№ п/п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</si>
  <si>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</si>
  <si>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</si>
  <si>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</si>
  <si>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</si>
  <si>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</si>
  <si>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</si>
  <si>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Итого: по главе 1</t>
  </si>
  <si>
    <t>обор</t>
  </si>
  <si>
    <t>Строительство ВЛЗ</t>
  </si>
  <si>
    <t>СМР</t>
  </si>
  <si>
    <t>02-01-03</t>
  </si>
  <si>
    <t>Итого: по главе 2</t>
  </si>
  <si>
    <t>Итого: по главам 1-2</t>
  </si>
  <si>
    <t>Итого: по главе 3</t>
  </si>
  <si>
    <t>Итого: по главам 1-3</t>
  </si>
  <si>
    <t>Итого: по главе 4</t>
  </si>
  <si>
    <t>Итого: по главам 1-4</t>
  </si>
  <si>
    <t>Итого: по главе 5</t>
  </si>
  <si>
    <t>Итого: по главам 1-5</t>
  </si>
  <si>
    <t>Итого: по главе 6</t>
  </si>
  <si>
    <t>Итого: по главам 1-6</t>
  </si>
  <si>
    <t>Итого: по главе 7</t>
  </si>
  <si>
    <t>Итого: по главам 1-7</t>
  </si>
  <si>
    <t>Приказ Минстроя России № 332/пр от 19.06.2020 п.25</t>
  </si>
  <si>
    <t>Итого: по главе 8</t>
  </si>
  <si>
    <t>Итого: по главам 1-8</t>
  </si>
  <si>
    <t>ГСН81-05-02-2007 прил.4 п.2.6</t>
  </si>
  <si>
    <t>Возмещение дополнительных затрат при производстве строительно-монтажных работ в зимнее время - 1,9%</t>
  </si>
  <si>
    <t>09-01-01</t>
  </si>
  <si>
    <t>ПНР ВЛЗ</t>
  </si>
  <si>
    <t>09-01-03</t>
  </si>
  <si>
    <t>09-01-04</t>
  </si>
  <si>
    <t>Итого: по главе 9</t>
  </si>
  <si>
    <t>смр+ПНР</t>
  </si>
  <si>
    <t>Итого: по главам 1-9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</si>
  <si>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</si>
  <si>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</si>
  <si>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Итого: по главе 10</t>
  </si>
  <si>
    <t>Итого: по главам 1-10</t>
  </si>
  <si>
    <t>Итого: по главам 1-11</t>
  </si>
  <si>
    <t>Итого: по главе 12</t>
  </si>
  <si>
    <t>Итого: по главам 1-12</t>
  </si>
  <si>
    <t>БЕЗ НДС</t>
  </si>
  <si>
    <t>С НДС</t>
  </si>
  <si>
    <t>Всего</t>
  </si>
  <si>
    <t>п.179 Методики № 421/пр от 04.08.2020</t>
  </si>
  <si>
    <t>Непредвиденные затраты 1,5%</t>
  </si>
  <si>
    <t>Итого: Непредвиденные затраты</t>
  </si>
  <si>
    <t>Разница</t>
  </si>
  <si>
    <t>дог</t>
  </si>
  <si>
    <t>Итого с непредвиденными</t>
  </si>
  <si>
    <t>ИП</t>
  </si>
  <si>
    <t>НДС - 20 %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</si>
  <si>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</si>
  <si>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</si>
  <si>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</si>
  <si>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СМР ИП:</t>
  </si>
  <si>
    <t>ВСЕГО по сводному сметному расчету с НДС</t>
  </si>
  <si>
    <t>СМР Дог.</t>
  </si>
  <si>
    <t>02-01-02</t>
  </si>
  <si>
    <t>Строительство ВЛЗ-6 кВ</t>
  </si>
  <si>
    <t>Строительство КТП</t>
  </si>
  <si>
    <t>ПНР КТП</t>
  </si>
  <si>
    <t>Разрешение на вырубку зеленых насаждений</t>
  </si>
  <si>
    <t xml:space="preserve">Генеральный директор  ООО «Прогресс»  </t>
  </si>
  <si>
    <t>А.М. Борисовец</t>
  </si>
  <si>
    <t>Временные здания и сооружения  2,5%*0,8</t>
  </si>
  <si>
    <t>ПНР  ТП</t>
  </si>
  <si>
    <t>Заместитель директора по капитальному строительству -начальник УКС</t>
  </si>
  <si>
    <t>_______________________ А.Ю. Трощенков</t>
  </si>
  <si>
    <t>Приказ №612 от 01.07.2025</t>
  </si>
  <si>
    <t>Содержание службы заказчика-застройщика  строительства 3,93% (итого гл.1-9, 12)</t>
  </si>
  <si>
    <t>2025.09</t>
  </si>
  <si>
    <t>Реконструкция ТП с заменой трансформатора</t>
  </si>
  <si>
    <t xml:space="preserve"> ПИР, СМР, ПНР полным иждивением Подрядчика по титулу: Реконструкция ТП-6/0,4 кВ №1477 с заменой тр-ра 40 кВА на тр-р 160 кВА и заменой АВ, ПС №382 "Венюково", в т.ч. ПИР, МО, Чеховский район, город Чехов, улица Гагарина Ю8-25-303-239679(100181)</t>
  </si>
  <si>
    <t>Договор № п255-25 от "12" августа  2025 г.</t>
  </si>
  <si>
    <t>I-338884</t>
  </si>
  <si>
    <t>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</si>
</sst>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_-* #,##0.00_р_._-;\-* #,##0.00_р_._-;_-* &quot;-&quot;??_р_._-;_-@_-"/>
    <numFmt numFmtId="165" formatCode="&quot;$&quot;#,##0_);\(&quot;$&quot;#,##0\)"/>
    <numFmt numFmtId="166" formatCode="_-* #,##0.00\ _₽_-;\-* #,##0.00\ _₽_-;_-* &quot;-&quot;?????\ _₽_-;_-@_-"/>
    <numFmt numFmtId="167" formatCode="_-* #,##0.00000_р_._-;\-* #,##0.00000_р_._-;_-* &quot;-&quot;??_р_._-;_-@_-"/>
    <numFmt numFmtId="168" formatCode="0.00000"/>
    <numFmt numFmtId="169" formatCode="_-* #,##0.00000\ _₽_-;\-* #,##0.00000\ _₽_-;_-* &quot;-&quot;?????\ _₽_-;_-@_-"/>
    <numFmt numFmtId="170" formatCode="#,##0.00000\ _₽;\-#,##0.00000\ _₽"/>
    <numFmt numFmtId="171" formatCode="#,##0.00000_ ;\-#,##0.00000\ "/>
    <numFmt numFmtId="172" formatCode="_-* #,##0.00000\ _₽_-;\-* #,##0.00000\ _₽_-;_-* &quot;-&quot;??\ _₽_-;_-@_-"/>
    <numFmt numFmtId="173" formatCode="#,##0.00000;[Red]#,##0.00000"/>
    <numFmt numFmtId="174" formatCode="#,##0.00000"/>
    <numFmt numFmtId="175" formatCode="_-* #,##0.00000_-;\-* #,##0.00000_-;_-* &quot;-&quot;??_-;_-@_-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64"/>
      <name val="Arial"/>
      <family val="2"/>
      <charset val="204"/>
    </font>
    <font>
      <sz val="10"/>
      <name val="Arial"/>
      <family val="2"/>
      <charset val="204"/>
    </font>
    <font>
      <sz val="8"/>
      <color indexed="64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Courier New"/>
      <family val="3"/>
      <charset val="204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u/>
      <sz val="14"/>
      <name val="Arial"/>
      <family val="2"/>
      <charset val="204"/>
    </font>
    <font>
      <sz val="14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4"/>
      <color indexed="64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i/>
      <sz val="16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FF00"/>
      <name val="Calibri"/>
      <family val="2"/>
      <charset val="204"/>
    </font>
    <font>
      <b/>
      <sz val="16"/>
      <color rgb="FFFFFF00"/>
      <name val="Calibri"/>
      <family val="2"/>
      <charset val="204"/>
      <scheme val="minor"/>
    </font>
    <font>
      <b/>
      <u val="singleAccounting"/>
      <sz val="16"/>
      <color rgb="FFC0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8"/>
      <color theme="0"/>
      <name val="Calibri"/>
      <family val="2"/>
      <charset val="204"/>
      <scheme val="minor"/>
    </font>
    <font>
      <b/>
      <sz val="14"/>
      <color theme="0"/>
      <name val="Arial"/>
      <family val="2"/>
      <charset val="204"/>
    </font>
    <font>
      <sz val="14"/>
      <color theme="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0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10" fillId="0" borderId="0" applyNumberFormat="0"/>
    <xf numFmtId="0" fontId="7" fillId="0" borderId="1">
      <alignment horizontal="center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7" fillId="0" borderId="1">
      <alignment horizontal="center"/>
    </xf>
    <xf numFmtId="0" fontId="7" fillId="0" borderId="0">
      <alignment vertical="top"/>
    </xf>
    <xf numFmtId="0" fontId="7" fillId="0" borderId="0">
      <alignment horizontal="right" vertical="top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1">
      <alignment horizontal="center" wrapText="1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/>
    <xf numFmtId="0" fontId="9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 wrapText="1"/>
    </xf>
    <xf numFmtId="0" fontId="5" fillId="0" borderId="0"/>
    <xf numFmtId="0" fontId="5" fillId="0" borderId="0"/>
    <xf numFmtId="0" fontId="5" fillId="0" borderId="0"/>
    <xf numFmtId="0" fontId="7" fillId="0" borderId="0">
      <alignment horizontal="center"/>
    </xf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10" fillId="0" borderId="0" applyNumberFormat="0"/>
    <xf numFmtId="0" fontId="11" fillId="0" borderId="1"/>
    <xf numFmtId="0" fontId="1" fillId="0" borderId="0"/>
    <xf numFmtId="0" fontId="1" fillId="0" borderId="0"/>
    <xf numFmtId="0" fontId="6" fillId="0" borderId="0"/>
    <xf numFmtId="0" fontId="6" fillId="0" borderId="0"/>
    <xf numFmtId="0" fontId="13" fillId="0" borderId="0"/>
    <xf numFmtId="0" fontId="10" fillId="0" borderId="0"/>
    <xf numFmtId="0" fontId="10" fillId="0" borderId="0"/>
    <xf numFmtId="0" fontId="11" fillId="0" borderId="0" applyNumberFormat="0"/>
    <xf numFmtId="0" fontId="1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0" fontId="8" fillId="0" borderId="0"/>
    <xf numFmtId="0" fontId="10" fillId="0" borderId="0"/>
    <xf numFmtId="0" fontId="11" fillId="0" borderId="0" applyNumberFormat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</cellStyleXfs>
  <cellXfs count="132">
    <xf numFmtId="0" fontId="0" fillId="0" borderId="0" xfId="0"/>
    <xf numFmtId="0" fontId="14" fillId="0" borderId="0" xfId="11" applyFont="1"/>
    <xf numFmtId="0" fontId="15" fillId="0" borderId="0" xfId="11" applyFont="1"/>
    <xf numFmtId="0" fontId="16" fillId="0" borderId="0" xfId="11" applyFont="1" applyAlignment="1">
      <alignment vertical="top" wrapText="1"/>
    </xf>
    <xf numFmtId="0" fontId="16" fillId="0" borderId="0" xfId="11" applyFont="1" applyAlignment="1">
      <alignment wrapText="1"/>
    </xf>
    <xf numFmtId="0" fontId="16" fillId="0" borderId="0" xfId="11" applyFont="1" applyAlignment="1">
      <alignment horizontal="center"/>
    </xf>
    <xf numFmtId="0" fontId="16" fillId="0" borderId="0" xfId="11" applyFont="1" applyAlignment="1">
      <alignment horizontal="center" vertical="top" wrapText="1"/>
    </xf>
    <xf numFmtId="0" fontId="20" fillId="0" borderId="0" xfId="11" applyFont="1"/>
    <xf numFmtId="0" fontId="20" fillId="0" borderId="0" xfId="11" applyFont="1" applyAlignment="1">
      <alignment horizontal="left" vertical="center"/>
    </xf>
    <xf numFmtId="0" fontId="20" fillId="0" borderId="0" xfId="11" applyFont="1" applyAlignment="1">
      <alignment horizontal="center"/>
    </xf>
    <xf numFmtId="0" fontId="20" fillId="0" borderId="0" xfId="11" applyFont="1" applyAlignment="1">
      <alignment horizontal="left"/>
    </xf>
    <xf numFmtId="0" fontId="2" fillId="0" borderId="0" xfId="11" applyFont="1" applyAlignment="1">
      <alignment vertical="center" wrapText="1"/>
    </xf>
    <xf numFmtId="0" fontId="2" fillId="0" borderId="0" xfId="11" applyFont="1"/>
    <xf numFmtId="0" fontId="20" fillId="0" borderId="1" xfId="11" applyFont="1" applyBorder="1" applyAlignment="1">
      <alignment horizontal="center" vertical="center"/>
    </xf>
    <xf numFmtId="0" fontId="20" fillId="0" borderId="1" xfId="11" applyFont="1" applyBorder="1" applyAlignment="1">
      <alignment horizontal="center" vertical="center" wrapText="1"/>
    </xf>
    <xf numFmtId="0" fontId="2" fillId="0" borderId="0" xfId="11" applyFont="1" applyAlignment="1">
      <alignment horizontal="center" vertical="center"/>
    </xf>
    <xf numFmtId="0" fontId="21" fillId="0" borderId="5" xfId="11" applyFont="1" applyBorder="1" applyAlignment="1">
      <alignment vertical="center" wrapText="1"/>
    </xf>
    <xf numFmtId="0" fontId="14" fillId="0" borderId="4" xfId="11" applyFont="1" applyBorder="1" applyAlignment="1">
      <alignment horizontal="center" vertical="center"/>
    </xf>
    <xf numFmtId="0" fontId="1" fillId="0" borderId="0" xfId="11" applyAlignment="1">
      <alignment horizontal="center" vertical="center"/>
    </xf>
    <xf numFmtId="0" fontId="14" fillId="0" borderId="1" xfId="11" applyFont="1" applyBorder="1" applyAlignment="1">
      <alignment horizontal="center" vertical="center"/>
    </xf>
    <xf numFmtId="0" fontId="14" fillId="0" borderId="1" xfId="11" applyFont="1" applyBorder="1" applyAlignment="1">
      <alignment horizontal="justify" vertical="center"/>
    </xf>
    <xf numFmtId="164" fontId="20" fillId="0" borderId="1" xfId="10" applyFont="1" applyFill="1" applyBorder="1" applyAlignment="1">
      <alignment horizontal="center" vertical="center"/>
    </xf>
    <xf numFmtId="164" fontId="22" fillId="0" borderId="1" xfId="10" applyFont="1" applyFill="1" applyBorder="1" applyAlignment="1">
      <alignment horizontal="center" vertical="center"/>
    </xf>
    <xf numFmtId="164" fontId="23" fillId="0" borderId="1" xfId="10" applyFont="1" applyFill="1" applyBorder="1" applyAlignment="1">
      <alignment horizontal="center" vertical="center"/>
    </xf>
    <xf numFmtId="0" fontId="24" fillId="0" borderId="0" xfId="11" applyFont="1" applyAlignment="1">
      <alignment horizontal="center" vertical="center"/>
    </xf>
    <xf numFmtId="0" fontId="25" fillId="0" borderId="0" xfId="11" applyFont="1" applyAlignment="1">
      <alignment horizontal="center" vertical="center"/>
    </xf>
    <xf numFmtId="166" fontId="25" fillId="0" borderId="0" xfId="11" applyNumberFormat="1" applyFont="1" applyAlignment="1">
      <alignment horizontal="center" vertical="center"/>
    </xf>
    <xf numFmtId="49" fontId="14" fillId="0" borderId="1" xfId="11" applyNumberFormat="1" applyFont="1" applyBorder="1" applyAlignment="1">
      <alignment horizontal="center" vertical="center"/>
    </xf>
    <xf numFmtId="167" fontId="20" fillId="0" borderId="1" xfId="10" applyNumberFormat="1" applyFont="1" applyFill="1" applyBorder="1" applyAlignment="1">
      <alignment horizontal="center" vertical="center"/>
    </xf>
    <xf numFmtId="167" fontId="20" fillId="0" borderId="2" xfId="10" applyNumberFormat="1" applyFont="1" applyFill="1" applyBorder="1" applyAlignment="1">
      <alignment horizontal="center" vertical="center"/>
    </xf>
    <xf numFmtId="167" fontId="22" fillId="0" borderId="1" xfId="10" applyNumberFormat="1" applyFont="1" applyFill="1" applyBorder="1" applyAlignment="1">
      <alignment horizontal="center" vertical="center"/>
    </xf>
    <xf numFmtId="167" fontId="23" fillId="0" borderId="1" xfId="10" applyNumberFormat="1" applyFont="1" applyFill="1" applyBorder="1" applyAlignment="1">
      <alignment horizontal="center" vertical="center"/>
    </xf>
    <xf numFmtId="167" fontId="21" fillId="0" borderId="1" xfId="10" applyNumberFormat="1" applyFont="1" applyFill="1" applyBorder="1" applyAlignment="1">
      <alignment horizontal="center" vertical="center"/>
    </xf>
    <xf numFmtId="164" fontId="21" fillId="0" borderId="4" xfId="10" applyFont="1" applyFill="1" applyBorder="1" applyAlignment="1">
      <alignment horizontal="center" vertical="center"/>
    </xf>
    <xf numFmtId="164" fontId="21" fillId="0" borderId="1" xfId="10" applyFont="1" applyFill="1" applyBorder="1" applyAlignment="1">
      <alignment horizontal="center" vertical="center"/>
    </xf>
    <xf numFmtId="0" fontId="21" fillId="0" borderId="5" xfId="11" applyFont="1" applyBorder="1" applyAlignment="1">
      <alignment vertical="center"/>
    </xf>
    <xf numFmtId="0" fontId="14" fillId="0" borderId="5" xfId="11" applyFont="1" applyBorder="1" applyAlignment="1">
      <alignment horizontal="center" vertical="center"/>
    </xf>
    <xf numFmtId="0" fontId="14" fillId="0" borderId="1" xfId="11" applyFont="1" applyBorder="1" applyAlignment="1">
      <alignment horizontal="center" vertical="center" wrapText="1"/>
    </xf>
    <xf numFmtId="0" fontId="14" fillId="0" borderId="2" xfId="11" applyFont="1" applyBorder="1" applyAlignment="1">
      <alignment horizontal="left" vertical="center" wrapText="1"/>
    </xf>
    <xf numFmtId="0" fontId="20" fillId="0" borderId="0" xfId="11" applyFont="1" applyAlignment="1">
      <alignment horizontal="center" vertical="center"/>
    </xf>
    <xf numFmtId="169" fontId="1" fillId="0" borderId="0" xfId="11" applyNumberFormat="1" applyAlignment="1">
      <alignment horizontal="center" vertical="center"/>
    </xf>
    <xf numFmtId="170" fontId="20" fillId="0" borderId="0" xfId="11" applyNumberFormat="1" applyFont="1" applyAlignment="1">
      <alignment horizontal="center" vertical="center"/>
    </xf>
    <xf numFmtId="171" fontId="20" fillId="0" borderId="0" xfId="11" applyNumberFormat="1" applyFont="1" applyAlignment="1">
      <alignment horizontal="center" vertical="center"/>
    </xf>
    <xf numFmtId="0" fontId="14" fillId="0" borderId="1" xfId="11" applyFont="1" applyBorder="1" applyAlignment="1">
      <alignment horizontal="left" vertical="center" wrapText="1"/>
    </xf>
    <xf numFmtId="0" fontId="27" fillId="0" borderId="1" xfId="14" applyFont="1" applyBorder="1" applyAlignment="1">
      <alignment vertical="center" wrapText="1"/>
    </xf>
    <xf numFmtId="0" fontId="14" fillId="0" borderId="2" xfId="11" applyFont="1" applyBorder="1" applyAlignment="1">
      <alignment horizontal="left" vertical="center"/>
    </xf>
    <xf numFmtId="0" fontId="28" fillId="3" borderId="0" xfId="14" applyFont="1" applyFill="1"/>
    <xf numFmtId="4" fontId="28" fillId="3" borderId="0" xfId="14" applyNumberFormat="1" applyFont="1" applyFill="1"/>
    <xf numFmtId="4" fontId="29" fillId="3" borderId="0" xfId="14" applyNumberFormat="1" applyFont="1" applyFill="1" applyAlignment="1">
      <alignment horizontal="right" vertical="center"/>
    </xf>
    <xf numFmtId="172" fontId="17" fillId="0" borderId="7" xfId="11" applyNumberFormat="1" applyFont="1" applyBorder="1" applyAlignment="1">
      <alignment horizontal="center" vertical="center"/>
    </xf>
    <xf numFmtId="169" fontId="25" fillId="0" borderId="7" xfId="11" applyNumberFormat="1" applyFont="1" applyBorder="1" applyAlignment="1">
      <alignment horizontal="center" vertical="center"/>
    </xf>
    <xf numFmtId="0" fontId="29" fillId="3" borderId="0" xfId="14" applyFont="1" applyFill="1" applyAlignment="1">
      <alignment horizontal="right"/>
    </xf>
    <xf numFmtId="0" fontId="20" fillId="0" borderId="1" xfId="11" applyFont="1" applyBorder="1" applyAlignment="1">
      <alignment vertical="center"/>
    </xf>
    <xf numFmtId="0" fontId="14" fillId="0" borderId="1" xfId="11" applyFont="1" applyBorder="1" applyAlignment="1">
      <alignment vertical="center"/>
    </xf>
    <xf numFmtId="167" fontId="14" fillId="0" borderId="1" xfId="11" applyNumberFormat="1" applyFont="1" applyBorder="1" applyAlignment="1">
      <alignment vertical="center"/>
    </xf>
    <xf numFmtId="0" fontId="30" fillId="3" borderId="0" xfId="14" applyFont="1" applyFill="1" applyAlignment="1">
      <alignment horizontal="left"/>
    </xf>
    <xf numFmtId="0" fontId="17" fillId="0" borderId="0" xfId="11" applyFont="1" applyAlignment="1">
      <alignment horizontal="center" vertical="center"/>
    </xf>
    <xf numFmtId="169" fontId="25" fillId="0" borderId="0" xfId="11" applyNumberFormat="1" applyFont="1" applyAlignment="1">
      <alignment horizontal="center" vertical="center"/>
    </xf>
    <xf numFmtId="0" fontId="20" fillId="4" borderId="1" xfId="11" applyFont="1" applyFill="1" applyBorder="1" applyAlignment="1">
      <alignment vertical="center"/>
    </xf>
    <xf numFmtId="172" fontId="29" fillId="3" borderId="0" xfId="14" applyNumberFormat="1" applyFont="1" applyFill="1"/>
    <xf numFmtId="173" fontId="31" fillId="2" borderId="7" xfId="0" applyNumberFormat="1" applyFont="1" applyFill="1" applyBorder="1" applyAlignment="1">
      <alignment horizontal="center" vertical="top"/>
    </xf>
    <xf numFmtId="0" fontId="14" fillId="0" borderId="1" xfId="11" applyFont="1" applyBorder="1" applyAlignment="1">
      <alignment vertical="center" wrapText="1"/>
    </xf>
    <xf numFmtId="174" fontId="32" fillId="0" borderId="7" xfId="11" applyNumberFormat="1" applyFont="1" applyBorder="1" applyAlignment="1">
      <alignment horizontal="center" vertical="center"/>
    </xf>
    <xf numFmtId="0" fontId="20" fillId="0" borderId="1" xfId="11" applyFont="1" applyBorder="1" applyAlignment="1">
      <alignment vertical="center" wrapText="1"/>
    </xf>
    <xf numFmtId="0" fontId="17" fillId="0" borderId="0" xfId="11" applyFont="1" applyAlignment="1">
      <alignment horizontal="right" vertical="center"/>
    </xf>
    <xf numFmtId="172" fontId="33" fillId="0" borderId="0" xfId="11" applyNumberFormat="1" applyFont="1" applyAlignment="1">
      <alignment horizontal="center" vertical="center"/>
    </xf>
    <xf numFmtId="172" fontId="17" fillId="0" borderId="0" xfId="11" applyNumberFormat="1" applyFont="1" applyAlignment="1">
      <alignment horizontal="center" vertical="center"/>
    </xf>
    <xf numFmtId="0" fontId="20" fillId="0" borderId="0" xfId="11" applyFont="1" applyAlignment="1">
      <alignment vertical="center"/>
    </xf>
    <xf numFmtId="0" fontId="20" fillId="0" borderId="0" xfId="11" applyFont="1" applyAlignment="1">
      <alignment vertical="center" wrapText="1"/>
    </xf>
    <xf numFmtId="167" fontId="21" fillId="0" borderId="0" xfId="10" applyNumberFormat="1" applyFont="1" applyFill="1" applyBorder="1" applyAlignment="1">
      <alignment horizontal="center" vertical="center"/>
    </xf>
    <xf numFmtId="167" fontId="20" fillId="0" borderId="0" xfId="10" applyNumberFormat="1" applyFont="1" applyFill="1" applyBorder="1" applyAlignment="1">
      <alignment horizontal="center" vertical="center"/>
    </xf>
    <xf numFmtId="0" fontId="14" fillId="0" borderId="0" xfId="11" applyFont="1" applyAlignment="1">
      <alignment horizontal="center" vertical="center"/>
    </xf>
    <xf numFmtId="0" fontId="1" fillId="0" borderId="0" xfId="11"/>
    <xf numFmtId="0" fontId="19" fillId="0" borderId="0" xfId="11" applyFont="1" applyAlignment="1">
      <alignment horizontal="left"/>
    </xf>
    <xf numFmtId="0" fontId="14" fillId="0" borderId="1" xfId="11" applyFont="1" applyBorder="1" applyAlignment="1">
      <alignment horizontal="left" vertical="center"/>
    </xf>
    <xf numFmtId="169" fontId="14" fillId="0" borderId="0" xfId="11" applyNumberFormat="1" applyFont="1" applyAlignment="1">
      <alignment horizontal="center" vertical="center"/>
    </xf>
    <xf numFmtId="167" fontId="1" fillId="0" borderId="0" xfId="11" applyNumberFormat="1" applyAlignment="1">
      <alignment horizontal="center" vertical="center"/>
    </xf>
    <xf numFmtId="168" fontId="1" fillId="0" borderId="0" xfId="11" applyNumberFormat="1" applyAlignment="1">
      <alignment horizontal="center" vertical="center"/>
    </xf>
    <xf numFmtId="169" fontId="24" fillId="0" borderId="0" xfId="11" applyNumberFormat="1" applyFont="1" applyAlignment="1">
      <alignment horizontal="center" vertical="center"/>
    </xf>
    <xf numFmtId="0" fontId="26" fillId="0" borderId="0" xfId="11" applyFont="1" applyAlignment="1">
      <alignment horizontal="center" vertical="center"/>
    </xf>
    <xf numFmtId="2" fontId="27" fillId="0" borderId="1" xfId="164" applyNumberFormat="1" applyFont="1" applyBorder="1" applyAlignment="1">
      <alignment horizontal="left" vertical="center" wrapText="1"/>
    </xf>
    <xf numFmtId="0" fontId="27" fillId="0" borderId="1" xfId="164" applyFont="1" applyBorder="1" applyAlignment="1">
      <alignment horizontal="left" vertical="center" wrapText="1"/>
    </xf>
    <xf numFmtId="0" fontId="14" fillId="0" borderId="1" xfId="12" applyFont="1" applyBorder="1" applyAlignment="1">
      <alignment horizontal="left" vertical="center" wrapText="1"/>
    </xf>
    <xf numFmtId="175" fontId="1" fillId="0" borderId="0" xfId="11" applyNumberFormat="1" applyAlignment="1">
      <alignment horizontal="center" vertical="center"/>
    </xf>
    <xf numFmtId="0" fontId="21" fillId="0" borderId="5" xfId="11" applyFont="1" applyBorder="1" applyAlignment="1">
      <alignment horizontal="right" vertical="center"/>
    </xf>
    <xf numFmtId="0" fontId="34" fillId="0" borderId="0" xfId="11" applyFont="1" applyAlignment="1">
      <alignment horizontal="center"/>
    </xf>
    <xf numFmtId="175" fontId="20" fillId="0" borderId="1" xfId="1" applyNumberFormat="1" applyFont="1" applyFill="1" applyBorder="1" applyAlignment="1">
      <alignment vertical="center"/>
    </xf>
    <xf numFmtId="167" fontId="14" fillId="0" borderId="1" xfId="10" applyNumberFormat="1" applyFont="1" applyFill="1" applyBorder="1" applyAlignment="1">
      <alignment horizontal="center" vertical="center"/>
    </xf>
    <xf numFmtId="0" fontId="35" fillId="0" borderId="0" xfId="11" applyFont="1" applyAlignment="1">
      <alignment horizontal="center"/>
    </xf>
    <xf numFmtId="0" fontId="35" fillId="0" borderId="0" xfId="11" applyFont="1" applyAlignment="1">
      <alignment horizontal="center" vertical="center"/>
    </xf>
    <xf numFmtId="0" fontId="36" fillId="0" borderId="0" xfId="11" applyFont="1"/>
    <xf numFmtId="0" fontId="37" fillId="0" borderId="0" xfId="11" applyFont="1"/>
    <xf numFmtId="0" fontId="37" fillId="0" borderId="0" xfId="11" applyFont="1" applyAlignment="1">
      <alignment vertical="top" wrapText="1"/>
    </xf>
    <xf numFmtId="0" fontId="37" fillId="0" borderId="0" xfId="11" applyFont="1" applyAlignment="1">
      <alignment wrapText="1"/>
    </xf>
    <xf numFmtId="0" fontId="37" fillId="0" borderId="0" xfId="11" applyFont="1" applyAlignment="1">
      <alignment horizontal="center"/>
    </xf>
    <xf numFmtId="0" fontId="1" fillId="0" borderId="0" xfId="11" applyAlignment="1">
      <alignment horizontal="center"/>
    </xf>
    <xf numFmtId="0" fontId="38" fillId="0" borderId="0" xfId="11" applyFont="1" applyAlignment="1">
      <alignment horizontal="center"/>
    </xf>
    <xf numFmtId="0" fontId="38" fillId="0" borderId="3" xfId="11" applyFont="1" applyBorder="1" applyAlignment="1">
      <alignment horizontal="center"/>
    </xf>
    <xf numFmtId="0" fontId="38" fillId="0" borderId="0" xfId="11" applyFont="1" applyAlignment="1">
      <alignment horizontal="center" vertical="center"/>
    </xf>
    <xf numFmtId="0" fontId="40" fillId="0" borderId="0" xfId="11" applyFont="1"/>
    <xf numFmtId="0" fontId="40" fillId="0" borderId="0" xfId="11" applyFont="1" applyAlignment="1">
      <alignment horizontal="center"/>
    </xf>
    <xf numFmtId="0" fontId="19" fillId="0" borderId="0" xfId="11" applyFont="1"/>
    <xf numFmtId="0" fontId="16" fillId="0" borderId="0" xfId="11" applyFont="1" applyAlignment="1">
      <alignment horizontal="center" vertical="top" wrapText="1"/>
    </xf>
    <xf numFmtId="0" fontId="20" fillId="0" borderId="1" xfId="11" applyFont="1" applyBorder="1" applyAlignment="1">
      <alignment horizontal="center" vertical="center" wrapText="1"/>
    </xf>
    <xf numFmtId="0" fontId="21" fillId="0" borderId="5" xfId="11" applyFont="1" applyBorder="1" applyAlignment="1">
      <alignment horizontal="right" vertical="center"/>
    </xf>
    <xf numFmtId="0" fontId="14" fillId="0" borderId="1" xfId="11" applyFont="1" applyFill="1" applyBorder="1" applyAlignment="1">
      <alignment horizontal="center" vertical="center"/>
    </xf>
    <xf numFmtId="2" fontId="27" fillId="0" borderId="1" xfId="164" applyNumberFormat="1" applyFont="1" applyFill="1" applyBorder="1" applyAlignment="1">
      <alignment horizontal="left" vertical="center" wrapText="1"/>
    </xf>
    <xf numFmtId="0" fontId="27" fillId="0" borderId="1" xfId="164" applyFont="1" applyFill="1" applyBorder="1" applyAlignment="1">
      <alignment horizontal="left" vertical="center" wrapText="1"/>
    </xf>
    <xf numFmtId="0" fontId="1" fillId="0" borderId="0" xfId="11" applyFill="1" applyAlignment="1">
      <alignment horizontal="center" vertical="center"/>
    </xf>
    <xf numFmtId="0" fontId="17" fillId="0" borderId="0" xfId="11" applyFont="1" applyAlignment="1">
      <alignment horizontal="center"/>
    </xf>
    <xf numFmtId="0" fontId="39" fillId="0" borderId="0" xfId="11" applyFont="1" applyAlignment="1">
      <alignment horizontal="left"/>
    </xf>
    <xf numFmtId="0" fontId="36" fillId="0" borderId="0" xfId="11" applyFont="1" applyAlignment="1">
      <alignment horizontal="left"/>
    </xf>
    <xf numFmtId="0" fontId="40" fillId="0" borderId="0" xfId="11" applyFont="1" applyAlignment="1">
      <alignment horizontal="left"/>
    </xf>
    <xf numFmtId="0" fontId="37" fillId="0" borderId="0" xfId="11" applyFont="1" applyAlignment="1">
      <alignment horizontal="left"/>
    </xf>
    <xf numFmtId="0" fontId="40" fillId="0" borderId="0" xfId="11" applyFont="1" applyAlignment="1">
      <alignment horizontal="left" vertical="top" wrapText="1"/>
    </xf>
    <xf numFmtId="0" fontId="40" fillId="0" borderId="0" xfId="11" applyFont="1" applyAlignment="1">
      <alignment horizontal="left" vertical="top"/>
    </xf>
    <xf numFmtId="0" fontId="37" fillId="0" borderId="0" xfId="11" applyFont="1" applyAlignment="1">
      <alignment horizontal="left" vertical="top"/>
    </xf>
    <xf numFmtId="0" fontId="40" fillId="0" borderId="0" xfId="11" applyFont="1" applyAlignment="1">
      <alignment horizontal="left" wrapText="1"/>
    </xf>
    <xf numFmtId="0" fontId="37" fillId="0" borderId="0" xfId="11" applyFont="1" applyAlignment="1">
      <alignment horizontal="left" wrapText="1"/>
    </xf>
    <xf numFmtId="0" fontId="21" fillId="0" borderId="6" xfId="11" applyFont="1" applyBorder="1" applyAlignment="1">
      <alignment horizontal="left" vertical="center"/>
    </xf>
    <xf numFmtId="0" fontId="21" fillId="0" borderId="2" xfId="11" applyFont="1" applyBorder="1" applyAlignment="1">
      <alignment horizontal="left" vertical="center"/>
    </xf>
    <xf numFmtId="0" fontId="16" fillId="0" borderId="3" xfId="11" applyFont="1" applyBorder="1" applyAlignment="1">
      <alignment horizontal="center" wrapText="1"/>
    </xf>
    <xf numFmtId="0" fontId="16" fillId="0" borderId="0" xfId="11" applyFont="1" applyAlignment="1">
      <alignment horizontal="center" vertical="top" wrapText="1"/>
    </xf>
    <xf numFmtId="0" fontId="20" fillId="0" borderId="1" xfId="11" applyFont="1" applyBorder="1" applyAlignment="1">
      <alignment horizontal="center" vertical="center" wrapText="1"/>
    </xf>
    <xf numFmtId="0" fontId="21" fillId="0" borderId="6" xfId="11" applyFont="1" applyBorder="1" applyAlignment="1">
      <alignment horizontal="left" vertical="center" wrapText="1"/>
    </xf>
    <xf numFmtId="0" fontId="23" fillId="0" borderId="5" xfId="11" applyFont="1" applyBorder="1" applyAlignment="1">
      <alignment horizontal="right" vertical="center"/>
    </xf>
    <xf numFmtId="0" fontId="23" fillId="0" borderId="6" xfId="11" applyFont="1" applyBorder="1" applyAlignment="1">
      <alignment horizontal="right" vertical="center"/>
    </xf>
    <xf numFmtId="0" fontId="23" fillId="0" borderId="2" xfId="11" applyFont="1" applyBorder="1" applyAlignment="1">
      <alignment horizontal="right" vertical="center"/>
    </xf>
    <xf numFmtId="0" fontId="21" fillId="0" borderId="5" xfId="11" applyFont="1" applyBorder="1" applyAlignment="1">
      <alignment horizontal="right" vertical="center"/>
    </xf>
    <xf numFmtId="0" fontId="21" fillId="0" borderId="6" xfId="11" applyFont="1" applyBorder="1" applyAlignment="1">
      <alignment horizontal="right" vertical="center"/>
    </xf>
    <xf numFmtId="0" fontId="21" fillId="0" borderId="2" xfId="11" applyFont="1" applyBorder="1" applyAlignment="1">
      <alignment horizontal="right" vertical="center"/>
    </xf>
    <xf numFmtId="0" fontId="18" fillId="0" borderId="0" xfId="11" applyFont="1" applyAlignment="1">
      <alignment horizontal="left" vertical="top"/>
    </xf>
  </cellXfs>
  <cellStyles count="209">
    <cellStyle name="Normal" xfId="148"/>
    <cellStyle name="Normal 10" xfId="185"/>
    <cellStyle name="Normal 11" xfId="187"/>
    <cellStyle name="Normal 12" xfId="189"/>
    <cellStyle name="Normal 2" xfId="150"/>
    <cellStyle name="Normal 3" xfId="152"/>
    <cellStyle name="Normal 4" xfId="154"/>
    <cellStyle name="Normal 5" xfId="156"/>
    <cellStyle name="Normal 6" xfId="158"/>
    <cellStyle name="Normal 7" xfId="160"/>
    <cellStyle name="Normal 8" xfId="162"/>
    <cellStyle name="Normal 9" xfId="172"/>
    <cellStyle name="Акт" xfId="16"/>
    <cellStyle name="АктМТСН" xfId="17"/>
    <cellStyle name="АктМТСН 2" xfId="18"/>
    <cellStyle name="АктМТСН 3" xfId="19"/>
    <cellStyle name="ВедРесурсов" xfId="20"/>
    <cellStyle name="ВедРесурсовАкт" xfId="21"/>
    <cellStyle name="Итоги" xfId="22"/>
    <cellStyle name="ИтогоАктБазЦ" xfId="23"/>
    <cellStyle name="ИтогоАктБИМ" xfId="24"/>
    <cellStyle name="ИтогоАктБИМ 2" xfId="25"/>
    <cellStyle name="ИтогоАктБИМ 3" xfId="26"/>
    <cellStyle name="ИтогоАктРесМет" xfId="27"/>
    <cellStyle name="ИтогоАктРесМет 2" xfId="28"/>
    <cellStyle name="ИтогоАктРесМет 3" xfId="29"/>
    <cellStyle name="ИтогоАктТекЦ" xfId="30"/>
    <cellStyle name="ИтогоБазЦ" xfId="31"/>
    <cellStyle name="ИтогоБИМ" xfId="32"/>
    <cellStyle name="ИтогоБИМ 2" xfId="33"/>
    <cellStyle name="ИтогоБИМ 3" xfId="34"/>
    <cellStyle name="ИтогоРесМет" xfId="35"/>
    <cellStyle name="ИтогоРесМет 2" xfId="36"/>
    <cellStyle name="ИтогоРесМет 3" xfId="37"/>
    <cellStyle name="ИтогоТекЦ" xfId="38"/>
    <cellStyle name="ЛокСмета" xfId="39"/>
    <cellStyle name="ЛокСмМТСН" xfId="40"/>
    <cellStyle name="ЛокСмМТСН 2" xfId="41"/>
    <cellStyle name="ЛокСмМТСН 3" xfId="42"/>
    <cellStyle name="ЛокСмМТСН 4" xfId="43"/>
    <cellStyle name="М29" xfId="44"/>
    <cellStyle name="М29 2" xfId="45"/>
    <cellStyle name="М29 3" xfId="46"/>
    <cellStyle name="ОбСмета" xfId="47"/>
    <cellStyle name="ОбСмета 2" xfId="48"/>
    <cellStyle name="ОбСмета 3" xfId="49"/>
    <cellStyle name="Обычный" xfId="0" builtinId="0"/>
    <cellStyle name="Обычный 10" xfId="50"/>
    <cellStyle name="Обычный 100" xfId="12"/>
    <cellStyle name="Обычный 100 2" xfId="207"/>
    <cellStyle name="Обычный 100 3" xfId="202"/>
    <cellStyle name="Обычный 101" xfId="190"/>
    <cellStyle name="Обычный 102" xfId="5"/>
    <cellStyle name="Обычный 102 2" xfId="194"/>
    <cellStyle name="Обычный 102 3" xfId="198"/>
    <cellStyle name="Обычный 102 4" xfId="200"/>
    <cellStyle name="Обычный 102 5" xfId="196"/>
    <cellStyle name="Обычный 103" xfId="192"/>
    <cellStyle name="Обычный 104" xfId="15"/>
    <cellStyle name="Обычный 11" xfId="51"/>
    <cellStyle name="Обычный 12" xfId="52"/>
    <cellStyle name="Обычный 13" xfId="53"/>
    <cellStyle name="Обычный 14" xfId="54"/>
    <cellStyle name="Обычный 145" xfId="3"/>
    <cellStyle name="Обычный 15" xfId="55"/>
    <cellStyle name="Обычный 16" xfId="56"/>
    <cellStyle name="Обычный 17" xfId="57"/>
    <cellStyle name="Обычный 18" xfId="58"/>
    <cellStyle name="Обычный 19" xfId="59"/>
    <cellStyle name="Обычный 2" xfId="60"/>
    <cellStyle name="Обычный 2 2" xfId="9"/>
    <cellStyle name="Обычный 2 2 2" xfId="61"/>
    <cellStyle name="Обычный 2 2 2 2" xfId="164"/>
    <cellStyle name="Обычный 2 2 3" xfId="62"/>
    <cellStyle name="Обычный 2 2 4 2" xfId="177"/>
    <cellStyle name="Обычный 2 3" xfId="63"/>
    <cellStyle name="Обычный 2 4 2 2" xfId="178"/>
    <cellStyle name="Обычный 2_Мартемьянова 126_12 испарав лен после замеч" xfId="64"/>
    <cellStyle name="Обычный 20" xfId="65"/>
    <cellStyle name="Обычный 21" xfId="66"/>
    <cellStyle name="Обычный 22" xfId="67"/>
    <cellStyle name="Обычный 23" xfId="68"/>
    <cellStyle name="Обычный 24" xfId="69"/>
    <cellStyle name="Обычный 25" xfId="70"/>
    <cellStyle name="Обычный 26" xfId="71"/>
    <cellStyle name="Обычный 27" xfId="72"/>
    <cellStyle name="Обычный 28" xfId="73"/>
    <cellStyle name="Обычный 29" xfId="74"/>
    <cellStyle name="Обычный 3" xfId="7"/>
    <cellStyle name="Обычный 3 2" xfId="14"/>
    <cellStyle name="Обычный 3 3" xfId="165"/>
    <cellStyle name="Обычный 3 3 2" xfId="179"/>
    <cellStyle name="Обычный 3 4" xfId="75"/>
    <cellStyle name="Обычный 3_Мартемьянова 126_12 испарав лен после замеч" xfId="76"/>
    <cellStyle name="Обычный 30" xfId="77"/>
    <cellStyle name="Обычный 31" xfId="78"/>
    <cellStyle name="Обычный 32" xfId="79"/>
    <cellStyle name="Обычный 33" xfId="80"/>
    <cellStyle name="Обычный 34" xfId="81"/>
    <cellStyle name="Обычный 35" xfId="82"/>
    <cellStyle name="Обычный 36" xfId="83"/>
    <cellStyle name="Обычный 37" xfId="84"/>
    <cellStyle name="Обычный 38" xfId="85"/>
    <cellStyle name="Обычный 39" xfId="86"/>
    <cellStyle name="Обычный 4" xfId="87"/>
    <cellStyle name="Обычный 40" xfId="88"/>
    <cellStyle name="Обычный 41" xfId="89"/>
    <cellStyle name="Обычный 42" xfId="90"/>
    <cellStyle name="Обычный 43" xfId="91"/>
    <cellStyle name="Обычный 44" xfId="92"/>
    <cellStyle name="Обычный 45" xfId="93"/>
    <cellStyle name="Обычный 46" xfId="94"/>
    <cellStyle name="Обычный 47" xfId="95"/>
    <cellStyle name="Обычный 48" xfId="96"/>
    <cellStyle name="Обычный 49" xfId="97"/>
    <cellStyle name="Обычный 5" xfId="98"/>
    <cellStyle name="Обычный 50" xfId="99"/>
    <cellStyle name="Обычный 51" xfId="100"/>
    <cellStyle name="Обычный 52" xfId="101"/>
    <cellStyle name="Обычный 53" xfId="102"/>
    <cellStyle name="Обычный 54" xfId="103"/>
    <cellStyle name="Обычный 55" xfId="104"/>
    <cellStyle name="Обычный 56" xfId="105"/>
    <cellStyle name="Обычный 57" xfId="106"/>
    <cellStyle name="Обычный 58" xfId="107"/>
    <cellStyle name="Обычный 59" xfId="108"/>
    <cellStyle name="Обычный 6" xfId="109"/>
    <cellStyle name="Обычный 60" xfId="110"/>
    <cellStyle name="Обычный 61" xfId="111"/>
    <cellStyle name="Обычный 62" xfId="112"/>
    <cellStyle name="Обычный 63" xfId="113"/>
    <cellStyle name="Обычный 63 2 2" xfId="166"/>
    <cellStyle name="Обычный 63 2 2 2" xfId="163"/>
    <cellStyle name="Обычный 63 2 2 3" xfId="169"/>
    <cellStyle name="Обычный 64" xfId="114"/>
    <cellStyle name="Обычный 65" xfId="115"/>
    <cellStyle name="Обычный 65 2" xfId="11"/>
    <cellStyle name="Обычный 65 2 2" xfId="13"/>
    <cellStyle name="Обычный 65 2 3" xfId="203"/>
    <cellStyle name="Обычный 65 3" xfId="208"/>
    <cellStyle name="Обычный 66" xfId="116"/>
    <cellStyle name="Обычный 67" xfId="117"/>
    <cellStyle name="Обычный 68" xfId="118"/>
    <cellStyle name="Обычный 69" xfId="119"/>
    <cellStyle name="Обычный 7" xfId="120"/>
    <cellStyle name="Обычный 70" xfId="121"/>
    <cellStyle name="Обычный 71" xfId="122"/>
    <cellStyle name="Обычный 72" xfId="123"/>
    <cellStyle name="Обычный 73" xfId="124"/>
    <cellStyle name="Обычный 73 2" xfId="170"/>
    <cellStyle name="Обычный 74" xfId="125"/>
    <cellStyle name="Обычный 75" xfId="126"/>
    <cellStyle name="Обычный 75 2" xfId="173"/>
    <cellStyle name="Обычный 76" xfId="127"/>
    <cellStyle name="Обычный 77" xfId="128"/>
    <cellStyle name="Обычный 78" xfId="129"/>
    <cellStyle name="Обычный 79" xfId="130"/>
    <cellStyle name="Обычный 8" xfId="131"/>
    <cellStyle name="Обычный 8 2" xfId="167"/>
    <cellStyle name="Обычный 80" xfId="132"/>
    <cellStyle name="Обычный 81" xfId="133"/>
    <cellStyle name="Обычный 82" xfId="147"/>
    <cellStyle name="Обычный 83" xfId="149"/>
    <cellStyle name="Обычный 84" xfId="151"/>
    <cellStyle name="Обычный 85" xfId="153"/>
    <cellStyle name="Обычный 86" xfId="155"/>
    <cellStyle name="Обычный 87" xfId="157"/>
    <cellStyle name="Обычный 88" xfId="159"/>
    <cellStyle name="Обычный 89" xfId="161"/>
    <cellStyle name="Обычный 9" xfId="134"/>
    <cellStyle name="Обычный 90" xfId="171"/>
    <cellStyle name="Обычный 91" xfId="174"/>
    <cellStyle name="Обычный 92" xfId="175"/>
    <cellStyle name="Обычный 93" xfId="176"/>
    <cellStyle name="Обычный 94" xfId="181"/>
    <cellStyle name="Обычный 95" xfId="182"/>
    <cellStyle name="Обычный 96" xfId="183"/>
    <cellStyle name="Обычный 97" xfId="184"/>
    <cellStyle name="Обычный 98" xfId="186"/>
    <cellStyle name="Обычный 99" xfId="188"/>
    <cellStyle name="Параметр" xfId="135"/>
    <cellStyle name="ПеременныеСметы" xfId="136"/>
    <cellStyle name="Процентный 2" xfId="180"/>
    <cellStyle name="РесСмета" xfId="137"/>
    <cellStyle name="СводкаСтоимРаб" xfId="138"/>
    <cellStyle name="СводРасч" xfId="139"/>
    <cellStyle name="СводРасч 2" xfId="140"/>
    <cellStyle name="СводРасч 3" xfId="141"/>
    <cellStyle name="Стиль 1_АКТ" xfId="168"/>
    <cellStyle name="Титул" xfId="142"/>
    <cellStyle name="Финансовый" xfId="1" builtinId="3"/>
    <cellStyle name="Финансовый [0] 2" xfId="143"/>
    <cellStyle name="Финансовый 10" xfId="195"/>
    <cellStyle name="Финансовый 2" xfId="2"/>
    <cellStyle name="Финансовый 2 2" xfId="144"/>
    <cellStyle name="Финансовый 3" xfId="8"/>
    <cellStyle name="Финансовый 3 2" xfId="10"/>
    <cellStyle name="Финансовый 3 2 2" xfId="206"/>
    <cellStyle name="Финансовый 3 2 3" xfId="204"/>
    <cellStyle name="Финансовый 30" xfId="4"/>
    <cellStyle name="Финансовый 4" xfId="6"/>
    <cellStyle name="Финансовый 4 2" xfId="191"/>
    <cellStyle name="Финансовый 4 3" xfId="199"/>
    <cellStyle name="Финансовый 4 4" xfId="201"/>
    <cellStyle name="Финансовый 4 5" xfId="197"/>
    <cellStyle name="Финансовый 5" xfId="193"/>
    <cellStyle name="Финансовый 7" xfId="205"/>
    <cellStyle name="Хвост" xfId="145"/>
    <cellStyle name="Экспертиза" xfId="146"/>
  </cellStyles>
  <dxfs count="0"/>
  <tableStyles count="0" defaultTableStyle="TableStyleMedium2" defaultPivotStyle="PivotStyleLight16"/>
  <colors>
    <mruColors>
      <color rgb="FFFF66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13607</xdr:colOff>
      <xdr:row>101</xdr:row>
      <xdr:rowOff>40822</xdr:rowOff>
    </xdr:from>
    <xdr:to>
      <xdr:col>6</xdr:col>
      <xdr:colOff>1079410</xdr:colOff>
      <xdr:row>114</xdr:row>
      <xdr:rowOff>36286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2393" y="17961429"/>
          <a:ext cx="9189267" cy="368299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296333</xdr:colOff>
      <xdr:row>0</xdr:row>
      <xdr:rowOff>143934</xdr:rowOff>
    </xdr:from>
    <xdr:to>
      <xdr:col>3</xdr:col>
      <xdr:colOff>1210669</xdr:colOff>
      <xdr:row>8</xdr:row>
      <xdr:rowOff>178948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0F930F2-1F33-42B8-97FE-9AF6BE50E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96333" y="143934"/>
          <a:ext cx="6951069" cy="28798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13607</xdr:colOff>
      <xdr:row>101</xdr:row>
      <xdr:rowOff>40822</xdr:rowOff>
    </xdr:from>
    <xdr:to>
      <xdr:col>6</xdr:col>
      <xdr:colOff>1079410</xdr:colOff>
      <xdr:row>114</xdr:row>
      <xdr:rowOff>36286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0557" y="18319297"/>
          <a:ext cx="9190628" cy="365306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296333</xdr:colOff>
      <xdr:row>0</xdr:row>
      <xdr:rowOff>143934</xdr:rowOff>
    </xdr:from>
    <xdr:to>
      <xdr:col>3</xdr:col>
      <xdr:colOff>1210669</xdr:colOff>
      <xdr:row>8</xdr:row>
      <xdr:rowOff>178948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0F930F2-1F33-42B8-97FE-9AF6BE50E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96333" y="143934"/>
          <a:ext cx="6791261" cy="29210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1564821</xdr:colOff>
      <xdr:row>112</xdr:row>
      <xdr:rowOff>136072</xdr:rowOff>
    </xdr:from>
    <xdr:to>
      <xdr:col>6</xdr:col>
      <xdr:colOff>712017</xdr:colOff>
      <xdr:row>132</xdr:row>
      <xdr:rowOff>9072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0" y="21825858"/>
          <a:ext cx="9189267" cy="36830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296333</xdr:colOff>
      <xdr:row>0</xdr:row>
      <xdr:rowOff>143934</xdr:rowOff>
    </xdr:from>
    <xdr:to>
      <xdr:col>3</xdr:col>
      <xdr:colOff>1210669</xdr:colOff>
      <xdr:row>8</xdr:row>
      <xdr:rowOff>178948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0F930F2-1F33-42B8-97FE-9AF6BE50E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96333" y="143934"/>
          <a:ext cx="6791261" cy="292108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6;&#1054;&#1045;&#1050;&#1058;&#1048;&#1056;&#1054;&#1042;&#1040;&#1053;&#1048;&#1045;/&#1054;&#1041;&#1066;&#1045;&#1050;&#1058;&#1067;/&#1058;&#1055;/_&#1070;&#1069;&#1057;/2022/&#1057;&#1053;&#1058;%20&#1042;&#1077;&#1090;&#1077;&#1088;&#1072;&#1085;&#1099;%20&#1089;&#1090;&#1086;&#1083;&#1080;&#1094;&#1099;%20(&#1050;&#1088;&#1091;&#1090;&#1080;&#1083;&#1080;&#1085;&#1072;)%20&#1042;&#1051;&#1048;/&#1042;&#1099;&#1087;&#1086;&#1083;&#1085;&#1077;&#1085;&#1080;&#1077;/I-277211%20&#1057;&#1057;&#1056;_&#1058;%20&#1041;_&#1056;&#1040;&#1047;&#1041;&#1048;&#1042;&#1050;&#1040;%20&#1080;&#1089;&#1087;&#1088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_Т"/>
      <sheetName val="ССР_Б"/>
      <sheetName val="ССР заголовок"/>
      <sheetName val="ССР позиции"/>
      <sheetName val="справочник"/>
    </sheetNames>
    <sheetDataSet>
      <sheetData sheetId="0" refreshError="1"/>
      <sheetData sheetId="1" refreshError="1"/>
      <sheetData sheetId="2" refreshError="1"/>
      <sheetData sheetId="3" refreshError="1">
        <row r="10">
          <cell r="D10">
            <v>8</v>
          </cell>
        </row>
        <row r="11">
          <cell r="D11">
            <v>9</v>
          </cell>
        </row>
        <row r="12">
          <cell r="D12">
            <v>8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11"/>
  <sheetViews>
    <sheetView view="pageBreakPreview" topLeftCell="A12" zoomScale="70" zoomScaleNormal="90" zoomScaleSheetLayoutView="70" workbookViewId="0">
      <selection activeCell="D24" sqref="D24"/>
    </sheetView>
  </sheetViews>
  <sheetFormatPr defaultColWidth="8" defaultRowHeight="15" x14ac:dyDescent="0.25"/>
  <cols>
    <col min="1" max="1" width="5.140625" style="72" customWidth="1"/>
    <col min="2" max="2" width="28.85546875" style="72" customWidth="1"/>
    <col min="3" max="3" width="54.140625" style="72" customWidth="1"/>
    <col min="4" max="4" width="24.85546875" style="72" customWidth="1"/>
    <col min="5" max="5" width="23" style="72" customWidth="1"/>
    <col min="6" max="6" width="19.85546875" style="72" customWidth="1"/>
    <col min="7" max="8" width="24.140625" style="72" customWidth="1"/>
    <col min="9" max="9" width="23.85546875" style="72" hidden="1" customWidth="1"/>
    <col min="10" max="10" width="27.85546875" style="72" hidden="1" customWidth="1"/>
    <col min="11" max="11" width="26.140625" style="72" hidden="1" customWidth="1"/>
    <col min="12" max="12" width="26.85546875" style="72" hidden="1" customWidth="1"/>
    <col min="13" max="15" width="0" style="72" hidden="1" customWidth="1"/>
    <col min="16" max="16" width="8" style="72"/>
    <col min="17" max="17" width="22.7109375" style="72" customWidth="1"/>
    <col min="18" max="18" width="10.5703125" style="72" bestFit="1" customWidth="1"/>
    <col min="19" max="19" width="8" style="72"/>
    <col min="20" max="20" width="12.85546875" style="72" customWidth="1"/>
    <col min="21" max="16384" width="8" style="72"/>
  </cols>
  <sheetData>
    <row r="1" spans="1:9" s="2" customFormat="1" ht="30" customHeight="1" x14ac:dyDescent="0.3">
      <c r="A1" s="1"/>
      <c r="B1" s="110" t="s">
        <v>18</v>
      </c>
      <c r="C1" s="110"/>
      <c r="D1" s="110"/>
      <c r="E1" s="110"/>
      <c r="F1" s="90"/>
      <c r="G1" s="111"/>
      <c r="H1" s="111"/>
    </row>
    <row r="2" spans="1:9" s="2" customFormat="1" ht="18.75" x14ac:dyDescent="0.3">
      <c r="A2" s="1"/>
      <c r="B2" s="112"/>
      <c r="C2" s="112"/>
      <c r="D2" s="112"/>
      <c r="E2" s="112"/>
      <c r="F2" s="91"/>
      <c r="G2" s="113"/>
      <c r="H2" s="113"/>
    </row>
    <row r="3" spans="1:9" s="2" customFormat="1" ht="21.75" customHeight="1" x14ac:dyDescent="0.3">
      <c r="A3" s="1"/>
      <c r="B3" s="114" t="s">
        <v>94</v>
      </c>
      <c r="C3" s="115"/>
      <c r="D3" s="115"/>
      <c r="E3" s="115"/>
      <c r="F3" s="92"/>
      <c r="G3" s="116"/>
      <c r="H3" s="116"/>
    </row>
    <row r="4" spans="1:9" s="2" customFormat="1" ht="18.75" x14ac:dyDescent="0.3">
      <c r="A4" s="1"/>
      <c r="B4" s="99"/>
      <c r="C4" s="99"/>
      <c r="D4" s="99"/>
      <c r="E4" s="99"/>
      <c r="F4" s="91"/>
      <c r="G4" s="113"/>
      <c r="H4" s="113"/>
    </row>
    <row r="5" spans="1:9" s="2" customFormat="1" ht="75" customHeight="1" x14ac:dyDescent="0.3">
      <c r="A5" s="1"/>
      <c r="B5" s="112" t="s">
        <v>95</v>
      </c>
      <c r="C5" s="112"/>
      <c r="D5" s="112"/>
      <c r="E5" s="112"/>
      <c r="F5" s="91"/>
      <c r="G5" s="113"/>
      <c r="H5" s="113"/>
    </row>
    <row r="6" spans="1:9" s="2" customFormat="1" ht="25.5" customHeight="1" x14ac:dyDescent="0.3">
      <c r="A6" s="1"/>
      <c r="B6" s="117" t="s">
        <v>19</v>
      </c>
      <c r="C6" s="117"/>
      <c r="D6" s="117"/>
      <c r="E6" s="117"/>
      <c r="F6" s="93"/>
      <c r="G6" s="118"/>
      <c r="H6" s="118"/>
    </row>
    <row r="7" spans="1:9" s="2" customFormat="1" ht="18.75" x14ac:dyDescent="0.3">
      <c r="A7" s="1"/>
      <c r="B7" s="100" t="s">
        <v>20</v>
      </c>
      <c r="C7" s="101"/>
      <c r="D7" s="101"/>
      <c r="E7" s="101"/>
      <c r="F7" s="94"/>
      <c r="G7" s="1"/>
      <c r="H7" s="1"/>
    </row>
    <row r="8" spans="1:9" s="2" customFormat="1" ht="18.75" x14ac:dyDescent="0.3">
      <c r="A8" s="1"/>
      <c r="B8" s="94"/>
      <c r="C8" s="1"/>
      <c r="D8" s="1"/>
      <c r="E8" s="1"/>
      <c r="F8" s="94"/>
      <c r="G8" s="1"/>
      <c r="H8" s="1"/>
    </row>
    <row r="9" spans="1:9" s="2" customFormat="1" ht="28.5" customHeight="1" x14ac:dyDescent="0.35">
      <c r="A9" s="1"/>
      <c r="B9" s="109" t="s">
        <v>21</v>
      </c>
      <c r="C9" s="109"/>
      <c r="D9" s="109"/>
      <c r="E9" s="109"/>
      <c r="F9" s="109"/>
      <c r="G9" s="109"/>
      <c r="H9" s="109"/>
    </row>
    <row r="10" spans="1:9" s="2" customFormat="1" ht="18.75" x14ac:dyDescent="0.3">
      <c r="A10" s="1"/>
      <c r="B10" s="5"/>
      <c r="C10" s="1"/>
      <c r="D10" s="1"/>
      <c r="E10" s="1"/>
      <c r="F10" s="5"/>
      <c r="G10" s="1"/>
      <c r="H10" s="1"/>
    </row>
    <row r="11" spans="1:9" s="2" customFormat="1" ht="53.1" customHeight="1" x14ac:dyDescent="0.25">
      <c r="A11" s="4"/>
      <c r="B11" s="121" t="s">
        <v>100</v>
      </c>
      <c r="C11" s="121"/>
      <c r="D11" s="121"/>
      <c r="E11" s="121"/>
      <c r="F11" s="121"/>
      <c r="G11" s="121"/>
      <c r="H11" s="121"/>
    </row>
    <row r="12" spans="1:9" s="2" customFormat="1" ht="39" customHeight="1" x14ac:dyDescent="0.25">
      <c r="A12" s="3"/>
      <c r="B12" s="122" t="s">
        <v>22</v>
      </c>
      <c r="C12" s="122"/>
      <c r="D12" s="122"/>
      <c r="E12" s="122"/>
      <c r="F12" s="122"/>
      <c r="G12" s="122"/>
      <c r="H12" s="122"/>
    </row>
    <row r="13" spans="1:9" s="2" customFormat="1" ht="15" customHeight="1" x14ac:dyDescent="0.25">
      <c r="A13" s="3"/>
      <c r="B13" s="6"/>
      <c r="C13" s="6"/>
      <c r="D13" s="6"/>
      <c r="E13" s="6"/>
      <c r="F13" s="6"/>
      <c r="G13" s="6"/>
      <c r="H13" s="6"/>
    </row>
    <row r="14" spans="1:9" s="2" customFormat="1" ht="26.25" customHeight="1" x14ac:dyDescent="0.3">
      <c r="A14" s="3"/>
      <c r="B14" s="6"/>
      <c r="C14" s="1"/>
      <c r="D14" s="131" t="s">
        <v>101</v>
      </c>
      <c r="E14" s="131"/>
      <c r="F14" s="131"/>
      <c r="G14" s="73" t="s">
        <v>23</v>
      </c>
      <c r="H14" s="6"/>
    </row>
    <row r="15" spans="1:9" s="2" customFormat="1" ht="36.950000000000003" customHeight="1" x14ac:dyDescent="0.3">
      <c r="A15" s="7" t="s">
        <v>24</v>
      </c>
      <c r="B15" s="1"/>
      <c r="C15" s="8"/>
      <c r="D15" s="9" t="s">
        <v>98</v>
      </c>
      <c r="E15" s="10"/>
      <c r="F15" s="1"/>
      <c r="G15" s="9"/>
      <c r="H15" s="85" t="s">
        <v>102</v>
      </c>
    </row>
    <row r="16" spans="1:9" s="12" customFormat="1" ht="22.7" customHeight="1" x14ac:dyDescent="0.25">
      <c r="A16" s="123" t="s">
        <v>25</v>
      </c>
      <c r="B16" s="123" t="s">
        <v>0</v>
      </c>
      <c r="C16" s="123" t="s">
        <v>1</v>
      </c>
      <c r="D16" s="123" t="s">
        <v>26</v>
      </c>
      <c r="E16" s="123"/>
      <c r="F16" s="123"/>
      <c r="G16" s="123"/>
      <c r="H16" s="123" t="s">
        <v>27</v>
      </c>
      <c r="I16" s="11"/>
    </row>
    <row r="17" spans="1:17" s="12" customFormat="1" ht="35.25" customHeight="1" x14ac:dyDescent="0.25">
      <c r="A17" s="123"/>
      <c r="B17" s="123"/>
      <c r="C17" s="123"/>
      <c r="D17" s="13" t="s">
        <v>28</v>
      </c>
      <c r="E17" s="13" t="s">
        <v>29</v>
      </c>
      <c r="F17" s="14" t="s">
        <v>30</v>
      </c>
      <c r="G17" s="14" t="s">
        <v>31</v>
      </c>
      <c r="H17" s="123"/>
    </row>
    <row r="18" spans="1:17" s="15" customFormat="1" ht="19.5" customHeight="1" x14ac:dyDescent="0.25">
      <c r="A18" s="14">
        <v>1</v>
      </c>
      <c r="B18" s="14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17" s="18" customFormat="1" ht="21.75" hidden="1" customHeight="1" x14ac:dyDescent="0.25">
      <c r="A19" s="16"/>
      <c r="B19" s="124" t="s">
        <v>2</v>
      </c>
      <c r="C19" s="124"/>
      <c r="D19" s="124"/>
      <c r="E19" s="124"/>
      <c r="F19" s="124"/>
      <c r="G19" s="124"/>
      <c r="H19" s="17"/>
    </row>
    <row r="20" spans="1:17" s="18" customFormat="1" ht="37.5" hidden="1" x14ac:dyDescent="0.25">
      <c r="A20" s="19">
        <v>1</v>
      </c>
      <c r="B20" s="19"/>
      <c r="C20" s="20" t="s">
        <v>89</v>
      </c>
      <c r="D20" s="21"/>
      <c r="E20" s="21"/>
      <c r="F20" s="21"/>
      <c r="G20" s="87">
        <f>275000*0/1000</f>
        <v>0</v>
      </c>
      <c r="H20" s="28">
        <f>SUM(D20:G20)</f>
        <v>0</v>
      </c>
    </row>
    <row r="21" spans="1:17" s="24" customFormat="1" ht="18.75" hidden="1" x14ac:dyDescent="0.25">
      <c r="A21" s="125" t="s">
        <v>32</v>
      </c>
      <c r="B21" s="126"/>
      <c r="C21" s="127"/>
      <c r="D21" s="23">
        <f>SUM(D20:D20)</f>
        <v>0</v>
      </c>
      <c r="E21" s="23">
        <f>SUM(E20:E20)</f>
        <v>0</v>
      </c>
      <c r="F21" s="23">
        <f>SUM(F20:F20)</f>
        <v>0</v>
      </c>
      <c r="G21" s="87">
        <f>SUM(G20:G20)</f>
        <v>0</v>
      </c>
      <c r="H21" s="28">
        <f>SUM(H20:H20)</f>
        <v>0</v>
      </c>
    </row>
    <row r="22" spans="1:17" s="18" customFormat="1" ht="24" customHeight="1" x14ac:dyDescent="0.25">
      <c r="A22" s="16"/>
      <c r="B22" s="124" t="s">
        <v>3</v>
      </c>
      <c r="C22" s="124"/>
      <c r="D22" s="124"/>
      <c r="E22" s="124"/>
      <c r="F22" s="124"/>
      <c r="G22" s="124"/>
      <c r="H22" s="17"/>
      <c r="J22" s="25" t="str">
        <f>J24</f>
        <v>СМР</v>
      </c>
      <c r="K22" s="26"/>
    </row>
    <row r="23" spans="1:17" s="18" customFormat="1" ht="21" hidden="1" x14ac:dyDescent="0.25">
      <c r="A23" s="19">
        <v>1</v>
      </c>
      <c r="B23" s="27" t="s">
        <v>16</v>
      </c>
      <c r="C23" s="74" t="s">
        <v>34</v>
      </c>
      <c r="D23" s="28"/>
      <c r="E23" s="28"/>
      <c r="F23" s="28"/>
      <c r="G23" s="29"/>
      <c r="H23" s="30">
        <f>SUM(D23:G23)</f>
        <v>0</v>
      </c>
      <c r="I23" s="76"/>
      <c r="J23" s="25" t="s">
        <v>33</v>
      </c>
      <c r="K23" s="26">
        <f>F28*1000</f>
        <v>285971.63</v>
      </c>
    </row>
    <row r="24" spans="1:17" s="18" customFormat="1" ht="37.5" x14ac:dyDescent="0.25">
      <c r="A24" s="19">
        <v>1</v>
      </c>
      <c r="B24" s="27" t="s">
        <v>16</v>
      </c>
      <c r="C24" s="43" t="s">
        <v>99</v>
      </c>
      <c r="D24" s="28">
        <f>(391627.56)/1000-E24-F24</f>
        <v>5.1584799999999973</v>
      </c>
      <c r="E24" s="28">
        <f>100497.45/1000</f>
        <v>100.49745</v>
      </c>
      <c r="F24" s="28">
        <f>285971.63/1000</f>
        <v>285.97163</v>
      </c>
      <c r="G24" s="29"/>
      <c r="H24" s="30">
        <f>SUM(D24:G24)</f>
        <v>391.62756000000002</v>
      </c>
      <c r="I24" s="76"/>
      <c r="J24" s="25" t="s">
        <v>35</v>
      </c>
      <c r="K24" s="26">
        <f>(H72-F28)*1000</f>
        <v>148572.07999999996</v>
      </c>
    </row>
    <row r="25" spans="1:17" s="18" customFormat="1" ht="21" hidden="1" x14ac:dyDescent="0.25">
      <c r="A25" s="19">
        <f>A24+1</f>
        <v>2</v>
      </c>
      <c r="B25" s="27" t="s">
        <v>85</v>
      </c>
      <c r="C25" s="74" t="s">
        <v>86</v>
      </c>
      <c r="D25" s="28"/>
      <c r="E25" s="28"/>
      <c r="F25" s="28"/>
      <c r="G25" s="29"/>
      <c r="H25" s="30">
        <f>SUM(D25:G25)</f>
        <v>0</v>
      </c>
      <c r="I25" s="76"/>
      <c r="J25" s="25"/>
      <c r="K25" s="26"/>
      <c r="L25" s="77"/>
    </row>
    <row r="26" spans="1:17" s="18" customFormat="1" ht="21" hidden="1" x14ac:dyDescent="0.25">
      <c r="A26" s="19">
        <f>A25+1</f>
        <v>3</v>
      </c>
      <c r="B26" s="27" t="s">
        <v>36</v>
      </c>
      <c r="C26" s="74" t="s">
        <v>87</v>
      </c>
      <c r="D26" s="28"/>
      <c r="E26" s="28"/>
      <c r="F26" s="28"/>
      <c r="G26" s="29"/>
      <c r="H26" s="30">
        <f>SUM(D26:G26)</f>
        <v>0</v>
      </c>
      <c r="J26" s="25"/>
      <c r="K26" s="25"/>
    </row>
    <row r="27" spans="1:17" s="24" customFormat="1" ht="21" x14ac:dyDescent="0.25">
      <c r="A27" s="125" t="s">
        <v>37</v>
      </c>
      <c r="B27" s="126"/>
      <c r="C27" s="127"/>
      <c r="D27" s="31">
        <f>SUM(D23:D26)</f>
        <v>5.1584799999999973</v>
      </c>
      <c r="E27" s="31">
        <f>SUM(E23:E26)</f>
        <v>100.49745</v>
      </c>
      <c r="F27" s="31">
        <f>SUM(F23:F26)</f>
        <v>285.97163</v>
      </c>
      <c r="G27" s="31">
        <f t="shared" ref="G27" si="0">SUM(G23:G26)</f>
        <v>0</v>
      </c>
      <c r="H27" s="31">
        <f>SUM(H23:H26)</f>
        <v>391.62756000000002</v>
      </c>
      <c r="I27" s="78"/>
      <c r="J27" s="79"/>
      <c r="K27" s="79"/>
      <c r="Q27" s="78"/>
    </row>
    <row r="28" spans="1:17" s="24" customFormat="1" ht="18.75" x14ac:dyDescent="0.25">
      <c r="A28" s="128" t="s">
        <v>38</v>
      </c>
      <c r="B28" s="129"/>
      <c r="C28" s="130"/>
      <c r="D28" s="32">
        <f>D21+D27</f>
        <v>5.1584799999999973</v>
      </c>
      <c r="E28" s="28">
        <f t="shared" ref="E28:H28" si="1">E21+E27</f>
        <v>100.49745</v>
      </c>
      <c r="F28" s="32">
        <f t="shared" si="1"/>
        <v>285.97163</v>
      </c>
      <c r="G28" s="32">
        <f t="shared" si="1"/>
        <v>0</v>
      </c>
      <c r="H28" s="32">
        <f t="shared" si="1"/>
        <v>391.62756000000002</v>
      </c>
      <c r="I28" s="78"/>
    </row>
    <row r="29" spans="1:17" s="24" customFormat="1" ht="21" hidden="1" customHeight="1" x14ac:dyDescent="0.25">
      <c r="A29" s="84"/>
      <c r="B29" s="119" t="s">
        <v>4</v>
      </c>
      <c r="C29" s="119"/>
      <c r="D29" s="119"/>
      <c r="E29" s="119"/>
      <c r="F29" s="119"/>
      <c r="G29" s="120"/>
      <c r="H29" s="33"/>
    </row>
    <row r="30" spans="1:17" s="24" customFormat="1" ht="18.75" hidden="1" x14ac:dyDescent="0.25">
      <c r="A30" s="19">
        <v>3</v>
      </c>
      <c r="B30" s="19"/>
      <c r="C30" s="19"/>
      <c r="D30" s="21"/>
      <c r="E30" s="21"/>
      <c r="F30" s="21"/>
      <c r="G30" s="21"/>
      <c r="H30" s="22">
        <f>SUM(D30:G30)</f>
        <v>0</v>
      </c>
    </row>
    <row r="31" spans="1:17" s="24" customFormat="1" ht="18.75" hidden="1" x14ac:dyDescent="0.25">
      <c r="A31" s="19">
        <v>8</v>
      </c>
      <c r="B31" s="19"/>
      <c r="C31" s="19"/>
      <c r="D31" s="21"/>
      <c r="E31" s="21"/>
      <c r="F31" s="21"/>
      <c r="G31" s="21"/>
      <c r="H31" s="22">
        <f>SUM(D31:G31)</f>
        <v>0</v>
      </c>
    </row>
    <row r="32" spans="1:17" s="24" customFormat="1" ht="18.75" hidden="1" x14ac:dyDescent="0.25">
      <c r="A32" s="19">
        <v>9</v>
      </c>
      <c r="B32" s="19"/>
      <c r="C32" s="19"/>
      <c r="D32" s="21"/>
      <c r="E32" s="21"/>
      <c r="F32" s="21"/>
      <c r="G32" s="21"/>
      <c r="H32" s="22">
        <f>SUM(D32:G32)</f>
        <v>0</v>
      </c>
    </row>
    <row r="33" spans="1:8" s="24" customFormat="1" ht="18.75" hidden="1" x14ac:dyDescent="0.25">
      <c r="A33" s="125" t="s">
        <v>39</v>
      </c>
      <c r="B33" s="126"/>
      <c r="C33" s="127"/>
      <c r="D33" s="23">
        <f>SUM(D30:D32)</f>
        <v>0</v>
      </c>
      <c r="E33" s="23">
        <f>SUM(E30:E32)</f>
        <v>0</v>
      </c>
      <c r="F33" s="23">
        <f>SUM(F30:F32)</f>
        <v>0</v>
      </c>
      <c r="G33" s="23">
        <f>SUM(G30:G32)</f>
        <v>0</v>
      </c>
      <c r="H33" s="23">
        <f>SUM(H30:H32)</f>
        <v>0</v>
      </c>
    </row>
    <row r="34" spans="1:8" s="24" customFormat="1" ht="18.75" hidden="1" x14ac:dyDescent="0.25">
      <c r="A34" s="128" t="s">
        <v>40</v>
      </c>
      <c r="B34" s="129"/>
      <c r="C34" s="130"/>
      <c r="D34" s="34">
        <f>D28+D33</f>
        <v>5.1584799999999973</v>
      </c>
      <c r="E34" s="34">
        <f>E28+E33</f>
        <v>100.49745</v>
      </c>
      <c r="F34" s="34">
        <f>F28+F33</f>
        <v>285.97163</v>
      </c>
      <c r="G34" s="34">
        <f>G28+G33</f>
        <v>0</v>
      </c>
      <c r="H34" s="34">
        <f>H28+H33</f>
        <v>391.62756000000002</v>
      </c>
    </row>
    <row r="35" spans="1:8" s="24" customFormat="1" ht="22.7" hidden="1" customHeight="1" x14ac:dyDescent="0.25">
      <c r="A35" s="84"/>
      <c r="B35" s="119" t="s">
        <v>5</v>
      </c>
      <c r="C35" s="119"/>
      <c r="D35" s="119"/>
      <c r="E35" s="119"/>
      <c r="F35" s="119"/>
      <c r="G35" s="120"/>
      <c r="H35" s="33"/>
    </row>
    <row r="36" spans="1:8" s="24" customFormat="1" ht="18.75" hidden="1" x14ac:dyDescent="0.25">
      <c r="A36" s="19">
        <v>4</v>
      </c>
      <c r="B36" s="19"/>
      <c r="C36" s="19"/>
      <c r="D36" s="21"/>
      <c r="E36" s="21"/>
      <c r="F36" s="21"/>
      <c r="G36" s="21"/>
      <c r="H36" s="22">
        <f>SUM(D36:G36)</f>
        <v>0</v>
      </c>
    </row>
    <row r="37" spans="1:8" s="24" customFormat="1" ht="18.75" hidden="1" x14ac:dyDescent="0.25">
      <c r="A37" s="19">
        <v>11</v>
      </c>
      <c r="B37" s="19"/>
      <c r="C37" s="19"/>
      <c r="D37" s="21"/>
      <c r="E37" s="21"/>
      <c r="F37" s="21"/>
      <c r="G37" s="21"/>
      <c r="H37" s="22">
        <f>SUM(D37:G37)</f>
        <v>0</v>
      </c>
    </row>
    <row r="38" spans="1:8" s="24" customFormat="1" ht="18.75" hidden="1" x14ac:dyDescent="0.25">
      <c r="A38" s="19">
        <v>12</v>
      </c>
      <c r="B38" s="19"/>
      <c r="C38" s="19"/>
      <c r="D38" s="21"/>
      <c r="E38" s="21"/>
      <c r="F38" s="21"/>
      <c r="G38" s="21"/>
      <c r="H38" s="22">
        <f>SUM(D38:G38)</f>
        <v>0</v>
      </c>
    </row>
    <row r="39" spans="1:8" s="24" customFormat="1" ht="18.75" hidden="1" x14ac:dyDescent="0.25">
      <c r="A39" s="125" t="s">
        <v>41</v>
      </c>
      <c r="B39" s="126"/>
      <c r="C39" s="127"/>
      <c r="D39" s="23">
        <f>SUM(D36:D38)</f>
        <v>0</v>
      </c>
      <c r="E39" s="23">
        <f>SUM(E36:E38)</f>
        <v>0</v>
      </c>
      <c r="F39" s="23">
        <f>SUM(F36:F38)</f>
        <v>0</v>
      </c>
      <c r="G39" s="23">
        <f>SUM(G36:G38)</f>
        <v>0</v>
      </c>
      <c r="H39" s="23">
        <f>SUM(H36:H38)</f>
        <v>0</v>
      </c>
    </row>
    <row r="40" spans="1:8" s="24" customFormat="1" ht="18.75" hidden="1" x14ac:dyDescent="0.25">
      <c r="A40" s="128" t="s">
        <v>42</v>
      </c>
      <c r="B40" s="129"/>
      <c r="C40" s="130"/>
      <c r="D40" s="34">
        <f>D34+D39</f>
        <v>5.1584799999999973</v>
      </c>
      <c r="E40" s="34">
        <f>E34+E39</f>
        <v>100.49745</v>
      </c>
      <c r="F40" s="34">
        <f>F34+F39</f>
        <v>285.97163</v>
      </c>
      <c r="G40" s="34">
        <f>G34+G39</f>
        <v>0</v>
      </c>
      <c r="H40" s="34">
        <f>H34+H39</f>
        <v>391.62756000000002</v>
      </c>
    </row>
    <row r="41" spans="1:8" s="24" customFormat="1" ht="24" hidden="1" customHeight="1" x14ac:dyDescent="0.25">
      <c r="A41" s="84"/>
      <c r="B41" s="119" t="s">
        <v>6</v>
      </c>
      <c r="C41" s="119"/>
      <c r="D41" s="119"/>
      <c r="E41" s="119"/>
      <c r="F41" s="119"/>
      <c r="G41" s="120"/>
      <c r="H41" s="33"/>
    </row>
    <row r="42" spans="1:8" s="24" customFormat="1" ht="18.75" hidden="1" x14ac:dyDescent="0.25">
      <c r="A42" s="19">
        <v>5</v>
      </c>
      <c r="B42" s="19"/>
      <c r="C42" s="19"/>
      <c r="D42" s="21"/>
      <c r="E42" s="21"/>
      <c r="F42" s="21"/>
      <c r="G42" s="21"/>
      <c r="H42" s="22">
        <f>SUM(D42:G42)</f>
        <v>0</v>
      </c>
    </row>
    <row r="43" spans="1:8" s="24" customFormat="1" ht="18.75" hidden="1" x14ac:dyDescent="0.25">
      <c r="A43" s="19">
        <v>14</v>
      </c>
      <c r="B43" s="19"/>
      <c r="C43" s="19"/>
      <c r="D43" s="21"/>
      <c r="E43" s="21"/>
      <c r="F43" s="21"/>
      <c r="G43" s="21"/>
      <c r="H43" s="22">
        <f>SUM(D43:G43)</f>
        <v>0</v>
      </c>
    </row>
    <row r="44" spans="1:8" s="24" customFormat="1" ht="18.75" hidden="1" x14ac:dyDescent="0.25">
      <c r="A44" s="19">
        <v>15</v>
      </c>
      <c r="B44" s="19"/>
      <c r="C44" s="19"/>
      <c r="D44" s="21"/>
      <c r="E44" s="21"/>
      <c r="F44" s="21"/>
      <c r="G44" s="21"/>
      <c r="H44" s="22">
        <f>SUM(D44:G44)</f>
        <v>0</v>
      </c>
    </row>
    <row r="45" spans="1:8" s="24" customFormat="1" ht="18.75" hidden="1" x14ac:dyDescent="0.25">
      <c r="A45" s="125" t="s">
        <v>43</v>
      </c>
      <c r="B45" s="126"/>
      <c r="C45" s="127"/>
      <c r="D45" s="23">
        <f>SUM(D42:D44)</f>
        <v>0</v>
      </c>
      <c r="E45" s="23">
        <f>SUM(E42:E44)</f>
        <v>0</v>
      </c>
      <c r="F45" s="23">
        <f>SUM(F42:F44)</f>
        <v>0</v>
      </c>
      <c r="G45" s="23">
        <f>SUM(G42:G44)</f>
        <v>0</v>
      </c>
      <c r="H45" s="23">
        <f>SUM(H42:H44)</f>
        <v>0</v>
      </c>
    </row>
    <row r="46" spans="1:8" s="24" customFormat="1" ht="18.75" hidden="1" x14ac:dyDescent="0.25">
      <c r="A46" s="128" t="s">
        <v>44</v>
      </c>
      <c r="B46" s="129"/>
      <c r="C46" s="130"/>
      <c r="D46" s="34">
        <f>D40+D45</f>
        <v>5.1584799999999973</v>
      </c>
      <c r="E46" s="34">
        <f>E40+E45</f>
        <v>100.49745</v>
      </c>
      <c r="F46" s="34">
        <f>F40+F45</f>
        <v>285.97163</v>
      </c>
      <c r="G46" s="34">
        <f>G40+G45</f>
        <v>0</v>
      </c>
      <c r="H46" s="34">
        <f>H40+H45</f>
        <v>391.62756000000002</v>
      </c>
    </row>
    <row r="47" spans="1:8" s="24" customFormat="1" ht="21" hidden="1" customHeight="1" x14ac:dyDescent="0.25">
      <c r="A47" s="84"/>
      <c r="B47" s="119" t="s">
        <v>7</v>
      </c>
      <c r="C47" s="119"/>
      <c r="D47" s="119"/>
      <c r="E47" s="119"/>
      <c r="F47" s="119"/>
      <c r="G47" s="120"/>
      <c r="H47" s="33"/>
    </row>
    <row r="48" spans="1:8" s="24" customFormat="1" ht="18.75" hidden="1" x14ac:dyDescent="0.25">
      <c r="A48" s="19">
        <v>6</v>
      </c>
      <c r="B48" s="19"/>
      <c r="C48" s="19"/>
      <c r="D48" s="21"/>
      <c r="E48" s="21"/>
      <c r="F48" s="21"/>
      <c r="G48" s="21"/>
      <c r="H48" s="22">
        <f>SUM(D48:G48)</f>
        <v>0</v>
      </c>
    </row>
    <row r="49" spans="1:8" s="24" customFormat="1" ht="18.75" hidden="1" x14ac:dyDescent="0.25">
      <c r="A49" s="19">
        <v>17</v>
      </c>
      <c r="B49" s="19"/>
      <c r="C49" s="19"/>
      <c r="D49" s="21"/>
      <c r="E49" s="21"/>
      <c r="F49" s="21"/>
      <c r="G49" s="21"/>
      <c r="H49" s="22">
        <f>SUM(D49:G49)</f>
        <v>0</v>
      </c>
    </row>
    <row r="50" spans="1:8" s="24" customFormat="1" ht="18.75" hidden="1" x14ac:dyDescent="0.25">
      <c r="A50" s="19">
        <v>18</v>
      </c>
      <c r="B50" s="19"/>
      <c r="C50" s="19"/>
      <c r="D50" s="21"/>
      <c r="E50" s="21"/>
      <c r="F50" s="21"/>
      <c r="G50" s="21"/>
      <c r="H50" s="22">
        <f>SUM(D50:G50)</f>
        <v>0</v>
      </c>
    </row>
    <row r="51" spans="1:8" s="24" customFormat="1" ht="18.75" hidden="1" x14ac:dyDescent="0.25">
      <c r="A51" s="125" t="s">
        <v>45</v>
      </c>
      <c r="B51" s="126"/>
      <c r="C51" s="127"/>
      <c r="D51" s="23">
        <f>SUM(D48:D50)</f>
        <v>0</v>
      </c>
      <c r="E51" s="23">
        <f>SUM(E48:E50)</f>
        <v>0</v>
      </c>
      <c r="F51" s="23">
        <f>SUM(F48:F50)</f>
        <v>0</v>
      </c>
      <c r="G51" s="23">
        <f>SUM(G48:G50)</f>
        <v>0</v>
      </c>
      <c r="H51" s="23">
        <f>SUM(H48:H50)</f>
        <v>0</v>
      </c>
    </row>
    <row r="52" spans="1:8" s="24" customFormat="1" ht="18.75" hidden="1" x14ac:dyDescent="0.25">
      <c r="A52" s="128" t="s">
        <v>46</v>
      </c>
      <c r="B52" s="129"/>
      <c r="C52" s="130"/>
      <c r="D52" s="34">
        <f>D46+D51</f>
        <v>5.1584799999999973</v>
      </c>
      <c r="E52" s="34">
        <f>E46+E51</f>
        <v>100.49745</v>
      </c>
      <c r="F52" s="34">
        <f>F46+F51</f>
        <v>285.97163</v>
      </c>
      <c r="G52" s="34">
        <f>G46+G51</f>
        <v>0</v>
      </c>
      <c r="H52" s="34">
        <f>H46+H51</f>
        <v>391.62756000000002</v>
      </c>
    </row>
    <row r="53" spans="1:8" s="24" customFormat="1" ht="29.1" hidden="1" customHeight="1" x14ac:dyDescent="0.25">
      <c r="A53" s="84"/>
      <c r="B53" s="119" t="s">
        <v>8</v>
      </c>
      <c r="C53" s="119"/>
      <c r="D53" s="119"/>
      <c r="E53" s="119"/>
      <c r="F53" s="119"/>
      <c r="G53" s="120"/>
      <c r="H53" s="33"/>
    </row>
    <row r="54" spans="1:8" s="24" customFormat="1" ht="18.75" hidden="1" x14ac:dyDescent="0.25">
      <c r="A54" s="19">
        <v>7</v>
      </c>
      <c r="B54" s="19"/>
      <c r="C54" s="19"/>
      <c r="D54" s="21"/>
      <c r="E54" s="21"/>
      <c r="F54" s="21"/>
      <c r="G54" s="21"/>
      <c r="H54" s="22">
        <f>SUM(D54:G54)</f>
        <v>0</v>
      </c>
    </row>
    <row r="55" spans="1:8" s="24" customFormat="1" ht="18.75" hidden="1" x14ac:dyDescent="0.25">
      <c r="A55" s="19">
        <v>20</v>
      </c>
      <c r="B55" s="19"/>
      <c r="C55" s="19"/>
      <c r="D55" s="21"/>
      <c r="E55" s="21"/>
      <c r="F55" s="21"/>
      <c r="G55" s="21"/>
      <c r="H55" s="22">
        <f>SUM(D55:G55)</f>
        <v>0</v>
      </c>
    </row>
    <row r="56" spans="1:8" s="24" customFormat="1" ht="18.75" hidden="1" x14ac:dyDescent="0.25">
      <c r="A56" s="19">
        <v>21</v>
      </c>
      <c r="B56" s="19"/>
      <c r="C56" s="19"/>
      <c r="D56" s="21"/>
      <c r="E56" s="21"/>
      <c r="F56" s="21"/>
      <c r="G56" s="21"/>
      <c r="H56" s="22">
        <f>SUM(D56:G56)</f>
        <v>0</v>
      </c>
    </row>
    <row r="57" spans="1:8" s="24" customFormat="1" ht="18.75" hidden="1" x14ac:dyDescent="0.25">
      <c r="A57" s="125" t="s">
        <v>47</v>
      </c>
      <c r="B57" s="126"/>
      <c r="C57" s="127"/>
      <c r="D57" s="23">
        <f>SUM(D54:D56)</f>
        <v>0</v>
      </c>
      <c r="E57" s="23">
        <f>SUM(E54:E56)</f>
        <v>0</v>
      </c>
      <c r="F57" s="23">
        <f>SUM(F54:F56)</f>
        <v>0</v>
      </c>
      <c r="G57" s="23">
        <f>SUM(G54:G56)</f>
        <v>0</v>
      </c>
      <c r="H57" s="23">
        <f>SUM(H54:H56)</f>
        <v>0</v>
      </c>
    </row>
    <row r="58" spans="1:8" s="24" customFormat="1" ht="18.75" hidden="1" x14ac:dyDescent="0.25">
      <c r="A58" s="128" t="s">
        <v>48</v>
      </c>
      <c r="B58" s="129"/>
      <c r="C58" s="130"/>
      <c r="D58" s="34">
        <f>D52+D57</f>
        <v>5.1584799999999973</v>
      </c>
      <c r="E58" s="34">
        <f>E52+E57</f>
        <v>100.49745</v>
      </c>
      <c r="F58" s="34">
        <f>F52+F57</f>
        <v>285.97163</v>
      </c>
      <c r="G58" s="34">
        <f>G52+G57</f>
        <v>0</v>
      </c>
      <c r="H58" s="34">
        <f>H52+H57</f>
        <v>391.62756000000002</v>
      </c>
    </row>
    <row r="59" spans="1:8" s="18" customFormat="1" ht="28.5" customHeight="1" x14ac:dyDescent="0.25">
      <c r="A59" s="35"/>
      <c r="B59" s="119" t="s">
        <v>9</v>
      </c>
      <c r="C59" s="119"/>
      <c r="D59" s="119"/>
      <c r="E59" s="119"/>
      <c r="F59" s="119"/>
      <c r="G59" s="119"/>
      <c r="H59" s="17"/>
    </row>
    <row r="60" spans="1:8" s="18" customFormat="1" ht="57.75" customHeight="1" x14ac:dyDescent="0.25">
      <c r="A60" s="19">
        <f>A23+1</f>
        <v>2</v>
      </c>
      <c r="B60" s="80" t="s">
        <v>49</v>
      </c>
      <c r="C60" s="81" t="s">
        <v>92</v>
      </c>
      <c r="D60" s="28">
        <f>ROUND(D58*2.5%,5)*0.8</f>
        <v>0.103168</v>
      </c>
      <c r="E60" s="28">
        <f>ROUND(E58*2.5%,5)*0.8</f>
        <v>2.0099519999999997</v>
      </c>
      <c r="F60" s="28">
        <v>0</v>
      </c>
      <c r="G60" s="28">
        <v>0</v>
      </c>
      <c r="H60" s="30">
        <f t="shared" ref="H60" si="2">SUM(D60:G60)</f>
        <v>2.1131199999999999</v>
      </c>
    </row>
    <row r="61" spans="1:8" s="18" customFormat="1" ht="18.75" hidden="1" x14ac:dyDescent="0.25">
      <c r="A61" s="36">
        <v>23</v>
      </c>
      <c r="B61" s="37"/>
      <c r="C61" s="38"/>
      <c r="D61" s="28"/>
      <c r="E61" s="28"/>
      <c r="F61" s="28"/>
      <c r="G61" s="28"/>
      <c r="H61" s="30">
        <f>SUM(D61:G61)</f>
        <v>0</v>
      </c>
    </row>
    <row r="62" spans="1:8" s="18" customFormat="1" ht="18.75" hidden="1" x14ac:dyDescent="0.25">
      <c r="A62" s="36">
        <v>24</v>
      </c>
      <c r="B62" s="37"/>
      <c r="C62" s="38"/>
      <c r="D62" s="28"/>
      <c r="E62" s="28"/>
      <c r="F62" s="28"/>
      <c r="G62" s="28"/>
      <c r="H62" s="30">
        <f>SUM(D62:G62)</f>
        <v>0</v>
      </c>
    </row>
    <row r="63" spans="1:8" s="18" customFormat="1" ht="18.75" x14ac:dyDescent="0.25">
      <c r="A63" s="125" t="s">
        <v>50</v>
      </c>
      <c r="B63" s="126"/>
      <c r="C63" s="127"/>
      <c r="D63" s="31">
        <f>SUM(D60:D62)</f>
        <v>0.103168</v>
      </c>
      <c r="E63" s="31">
        <f>SUM(E60:E62)</f>
        <v>2.0099519999999997</v>
      </c>
      <c r="F63" s="31">
        <f>SUM(F60:F62)</f>
        <v>0</v>
      </c>
      <c r="G63" s="31">
        <f>SUM(G60:G62)</f>
        <v>0</v>
      </c>
      <c r="H63" s="31">
        <f>SUM(H60:H62)</f>
        <v>2.1131199999999999</v>
      </c>
    </row>
    <row r="64" spans="1:8" s="18" customFormat="1" ht="18.75" x14ac:dyDescent="0.25">
      <c r="A64" s="128" t="s">
        <v>51</v>
      </c>
      <c r="B64" s="129"/>
      <c r="C64" s="130"/>
      <c r="D64" s="32">
        <f>D58+D63</f>
        <v>5.2616479999999974</v>
      </c>
      <c r="E64" s="32">
        <f>E58+E63</f>
        <v>102.507402</v>
      </c>
      <c r="F64" s="32">
        <f>F58+F63</f>
        <v>285.97163</v>
      </c>
      <c r="G64" s="32">
        <f>G58+G63</f>
        <v>0</v>
      </c>
      <c r="H64" s="32">
        <f>H58+H63</f>
        <v>393.74068</v>
      </c>
    </row>
    <row r="65" spans="1:17" s="18" customFormat="1" ht="29.1" customHeight="1" x14ac:dyDescent="0.25">
      <c r="A65" s="35"/>
      <c r="B65" s="119" t="s">
        <v>10</v>
      </c>
      <c r="C65" s="119"/>
      <c r="D65" s="119"/>
      <c r="E65" s="119"/>
      <c r="F65" s="119"/>
      <c r="G65" s="119"/>
      <c r="H65" s="17"/>
    </row>
    <row r="66" spans="1:17" s="18" customFormat="1" ht="64.5" customHeight="1" x14ac:dyDescent="0.25">
      <c r="A66" s="19">
        <f>A60+1</f>
        <v>3</v>
      </c>
      <c r="B66" s="82" t="s">
        <v>52</v>
      </c>
      <c r="C66" s="82" t="s">
        <v>53</v>
      </c>
      <c r="D66" s="28">
        <f>ROUND(D64*1.9%,5)</f>
        <v>9.9970000000000003E-2</v>
      </c>
      <c r="E66" s="28">
        <f>ROUND(E64*1.9%,5)</f>
        <v>1.94764</v>
      </c>
      <c r="F66" s="28">
        <v>0</v>
      </c>
      <c r="G66" s="28">
        <v>0</v>
      </c>
      <c r="H66" s="30">
        <f>SUM(D66:G66)</f>
        <v>2.0476100000000002</v>
      </c>
      <c r="Q66" s="40"/>
    </row>
    <row r="67" spans="1:17" s="18" customFormat="1" ht="18.75" hidden="1" x14ac:dyDescent="0.25">
      <c r="A67" s="19">
        <f>A66+1</f>
        <v>4</v>
      </c>
      <c r="B67" s="27" t="s">
        <v>54</v>
      </c>
      <c r="C67" s="74" t="s">
        <v>55</v>
      </c>
      <c r="D67" s="28"/>
      <c r="E67" s="28"/>
      <c r="F67" s="28"/>
      <c r="G67" s="28"/>
      <c r="H67" s="30">
        <f>G67</f>
        <v>0</v>
      </c>
      <c r="I67" s="75"/>
    </row>
    <row r="68" spans="1:17" s="18" customFormat="1" ht="18.75" x14ac:dyDescent="0.25">
      <c r="A68" s="19">
        <v>4</v>
      </c>
      <c r="B68" s="27" t="s">
        <v>54</v>
      </c>
      <c r="C68" s="74" t="s">
        <v>93</v>
      </c>
      <c r="D68" s="28"/>
      <c r="E68" s="28"/>
      <c r="F68" s="28"/>
      <c r="G68" s="28">
        <f>38755.42/1000</f>
        <v>38.755420000000001</v>
      </c>
      <c r="H68" s="30">
        <f>G68</f>
        <v>38.755420000000001</v>
      </c>
      <c r="Q68" s="40"/>
    </row>
    <row r="69" spans="1:17" s="18" customFormat="1" ht="18.75" hidden="1" x14ac:dyDescent="0.25">
      <c r="A69" s="19">
        <f>'[1]ССР позиции'!D11</f>
        <v>9</v>
      </c>
      <c r="B69" s="27" t="s">
        <v>56</v>
      </c>
      <c r="C69" s="74" t="s">
        <v>55</v>
      </c>
      <c r="D69" s="28"/>
      <c r="E69" s="28"/>
      <c r="F69" s="28"/>
      <c r="G69" s="28"/>
      <c r="H69" s="30">
        <f>G69</f>
        <v>0</v>
      </c>
    </row>
    <row r="70" spans="1:17" s="18" customFormat="1" ht="18.75" hidden="1" x14ac:dyDescent="0.25">
      <c r="A70" s="19">
        <f>'[1]ССР позиции'!D12</f>
        <v>8</v>
      </c>
      <c r="B70" s="27" t="s">
        <v>57</v>
      </c>
      <c r="C70" s="74" t="s">
        <v>88</v>
      </c>
      <c r="D70" s="28"/>
      <c r="E70" s="28"/>
      <c r="F70" s="28"/>
      <c r="G70" s="28"/>
      <c r="H70" s="30">
        <f>G70</f>
        <v>0</v>
      </c>
    </row>
    <row r="71" spans="1:17" s="18" customFormat="1" ht="18.75" x14ac:dyDescent="0.25">
      <c r="A71" s="125" t="s">
        <v>58</v>
      </c>
      <c r="B71" s="126"/>
      <c r="C71" s="127"/>
      <c r="D71" s="31">
        <f>SUM(D66:D70)</f>
        <v>9.9970000000000003E-2</v>
      </c>
      <c r="E71" s="31">
        <f>SUM(E66:E70)</f>
        <v>1.94764</v>
      </c>
      <c r="F71" s="31">
        <f>SUM(F66:F70)</f>
        <v>0</v>
      </c>
      <c r="G71" s="31">
        <f>SUM(G66:G70)</f>
        <v>38.755420000000001</v>
      </c>
      <c r="H71" s="31">
        <f>SUM(H66:H70)</f>
        <v>40.80303</v>
      </c>
      <c r="I71" s="39" t="s">
        <v>59</v>
      </c>
      <c r="J71" s="39"/>
      <c r="K71" s="40">
        <f>H67+H28</f>
        <v>391.62756000000002</v>
      </c>
      <c r="Q71" s="40">
        <f>G68+G64+H27+G86</f>
        <v>475.60298</v>
      </c>
    </row>
    <row r="72" spans="1:17" s="18" customFormat="1" ht="18.75" x14ac:dyDescent="0.25">
      <c r="A72" s="128" t="s">
        <v>60</v>
      </c>
      <c r="B72" s="129"/>
      <c r="C72" s="130"/>
      <c r="D72" s="32">
        <f>D64+D71</f>
        <v>5.3616179999999973</v>
      </c>
      <c r="E72" s="32">
        <f>E64+E71</f>
        <v>104.45504200000001</v>
      </c>
      <c r="F72" s="32">
        <f>F64+F71</f>
        <v>285.97163</v>
      </c>
      <c r="G72" s="32">
        <f>G64+G71</f>
        <v>38.755420000000001</v>
      </c>
      <c r="H72" s="32">
        <f>H64+H71</f>
        <v>434.54370999999998</v>
      </c>
      <c r="I72" s="41">
        <f>D72+E72+G72</f>
        <v>148.57208</v>
      </c>
      <c r="J72" s="42">
        <f>D72+E72</f>
        <v>109.81666</v>
      </c>
      <c r="K72" s="40">
        <f>K71*1.2</f>
        <v>469.95307200000002</v>
      </c>
      <c r="Q72" s="40">
        <f>Q71*1.2</f>
        <v>570.72357599999998</v>
      </c>
    </row>
    <row r="73" spans="1:17" s="18" customFormat="1" ht="28.5" customHeight="1" x14ac:dyDescent="0.25">
      <c r="A73" s="35"/>
      <c r="B73" s="119" t="s">
        <v>11</v>
      </c>
      <c r="C73" s="119"/>
      <c r="D73" s="119"/>
      <c r="E73" s="119"/>
      <c r="F73" s="119"/>
      <c r="G73" s="119"/>
      <c r="H73" s="19"/>
      <c r="I73" s="40"/>
    </row>
    <row r="74" spans="1:17" s="18" customFormat="1" ht="68.25" customHeight="1" x14ac:dyDescent="0.25">
      <c r="A74" s="19">
        <f>A67+1</f>
        <v>5</v>
      </c>
      <c r="B74" s="37" t="s">
        <v>61</v>
      </c>
      <c r="C74" s="43" t="s">
        <v>62</v>
      </c>
      <c r="D74" s="28"/>
      <c r="E74" s="28"/>
      <c r="F74" s="28"/>
      <c r="G74" s="28">
        <f>ROUND(H72*0.0214,5)</f>
        <v>9.2992399999999993</v>
      </c>
      <c r="H74" s="30">
        <f>SUM(D74:G74)</f>
        <v>9.2992399999999993</v>
      </c>
      <c r="I74" s="40"/>
      <c r="J74" s="40">
        <f>F72*1000</f>
        <v>285971.63</v>
      </c>
    </row>
    <row r="75" spans="1:17" s="18" customFormat="1" ht="61.5" customHeight="1" x14ac:dyDescent="0.25">
      <c r="A75" s="19">
        <f>A74+1</f>
        <v>6</v>
      </c>
      <c r="B75" s="37" t="s">
        <v>96</v>
      </c>
      <c r="C75" s="38" t="s">
        <v>97</v>
      </c>
      <c r="D75" s="28"/>
      <c r="E75" s="28"/>
      <c r="F75" s="28"/>
      <c r="G75" s="28">
        <f>ROUND((H72+H88)*0.0393,5)</f>
        <v>18.854710000000001</v>
      </c>
      <c r="H75" s="30">
        <f>SUM(D75:G75)</f>
        <v>18.854710000000001</v>
      </c>
    </row>
    <row r="76" spans="1:17" s="18" customFormat="1" ht="18.75" hidden="1" x14ac:dyDescent="0.25">
      <c r="A76" s="36">
        <v>30</v>
      </c>
      <c r="B76" s="37"/>
      <c r="C76" s="38"/>
      <c r="D76" s="28"/>
      <c r="E76" s="28"/>
      <c r="F76" s="28"/>
      <c r="G76" s="28"/>
      <c r="H76" s="30">
        <f>SUM(D76:G76)</f>
        <v>0</v>
      </c>
    </row>
    <row r="77" spans="1:17" s="18" customFormat="1" ht="18.75" x14ac:dyDescent="0.25">
      <c r="A77" s="125" t="s">
        <v>63</v>
      </c>
      <c r="B77" s="126"/>
      <c r="C77" s="127"/>
      <c r="D77" s="31">
        <f>SUM(D74:D76)</f>
        <v>0</v>
      </c>
      <c r="E77" s="31">
        <f>SUM(E74:E76)</f>
        <v>0</v>
      </c>
      <c r="F77" s="31">
        <f>SUM(F74:F76)</f>
        <v>0</v>
      </c>
      <c r="G77" s="31">
        <f>SUM(G74:G76)</f>
        <v>28.153950000000002</v>
      </c>
      <c r="H77" s="31">
        <f>SUM(D77:G77)</f>
        <v>28.153950000000002</v>
      </c>
    </row>
    <row r="78" spans="1:17" s="18" customFormat="1" ht="18.75" x14ac:dyDescent="0.25">
      <c r="A78" s="128" t="s">
        <v>64</v>
      </c>
      <c r="B78" s="129"/>
      <c r="C78" s="130"/>
      <c r="D78" s="32">
        <f>D72+D77</f>
        <v>5.3616179999999973</v>
      </c>
      <c r="E78" s="32">
        <f>E72+E77</f>
        <v>104.45504200000001</v>
      </c>
      <c r="F78" s="32">
        <f>F72+F77</f>
        <v>285.97163</v>
      </c>
      <c r="G78" s="32">
        <f>G72+G77</f>
        <v>66.909369999999996</v>
      </c>
      <c r="H78" s="32">
        <f>H72+H77</f>
        <v>462.69765999999998</v>
      </c>
    </row>
    <row r="79" spans="1:17" s="18" customFormat="1" ht="28.5" hidden="1" customHeight="1" x14ac:dyDescent="0.25">
      <c r="A79" s="35"/>
      <c r="B79" s="119" t="s">
        <v>12</v>
      </c>
      <c r="C79" s="119"/>
      <c r="D79" s="119"/>
      <c r="E79" s="119"/>
      <c r="F79" s="119"/>
      <c r="G79" s="119"/>
      <c r="H79" s="19"/>
    </row>
    <row r="80" spans="1:17" s="18" customFormat="1" ht="18.75" hidden="1" x14ac:dyDescent="0.25">
      <c r="A80" s="36">
        <v>13</v>
      </c>
      <c r="B80" s="37"/>
      <c r="C80" s="38"/>
      <c r="D80" s="21"/>
      <c r="E80" s="21"/>
      <c r="F80" s="21"/>
      <c r="G80" s="21"/>
      <c r="H80" s="22">
        <f>SUM(D80:G80)</f>
        <v>0</v>
      </c>
    </row>
    <row r="81" spans="1:20" s="18" customFormat="1" ht="18.75" hidden="1" x14ac:dyDescent="0.25">
      <c r="A81" s="36">
        <v>32</v>
      </c>
      <c r="B81" s="37"/>
      <c r="C81" s="38"/>
      <c r="D81" s="21"/>
      <c r="E81" s="21"/>
      <c r="F81" s="21"/>
      <c r="G81" s="21"/>
      <c r="H81" s="22">
        <f>SUM(D81:G81)</f>
        <v>0</v>
      </c>
    </row>
    <row r="82" spans="1:20" s="18" customFormat="1" ht="18.75" hidden="1" x14ac:dyDescent="0.25">
      <c r="A82" s="36">
        <v>33</v>
      </c>
      <c r="B82" s="37"/>
      <c r="C82" s="38"/>
      <c r="D82" s="21"/>
      <c r="E82" s="21"/>
      <c r="F82" s="21"/>
      <c r="G82" s="21"/>
      <c r="H82" s="22">
        <f>SUM(D82:G82)</f>
        <v>0</v>
      </c>
    </row>
    <row r="83" spans="1:20" s="18" customFormat="1" ht="18.75" hidden="1" x14ac:dyDescent="0.25">
      <c r="A83" s="125" t="s">
        <v>63</v>
      </c>
      <c r="B83" s="126"/>
      <c r="C83" s="127"/>
      <c r="D83" s="23">
        <f>SUM(D80:D82)</f>
        <v>0</v>
      </c>
      <c r="E83" s="23">
        <f>SUM(E80:E82)</f>
        <v>0</v>
      </c>
      <c r="F83" s="23">
        <f>SUM(F80:F82)</f>
        <v>0</v>
      </c>
      <c r="G83" s="23">
        <f>SUM(G80:G82)</f>
        <v>0</v>
      </c>
      <c r="H83" s="23">
        <f>SUM(D83:G83)</f>
        <v>0</v>
      </c>
    </row>
    <row r="84" spans="1:20" s="18" customFormat="1" ht="18.75" hidden="1" x14ac:dyDescent="0.25">
      <c r="A84" s="128" t="s">
        <v>65</v>
      </c>
      <c r="B84" s="129"/>
      <c r="C84" s="130"/>
      <c r="D84" s="34">
        <f>D78+D83</f>
        <v>5.3616179999999973</v>
      </c>
      <c r="E84" s="34">
        <f>E78+E83</f>
        <v>104.45504200000001</v>
      </c>
      <c r="F84" s="34">
        <f>F78+F83</f>
        <v>285.97163</v>
      </c>
      <c r="G84" s="34">
        <f>G78+G83</f>
        <v>66.909369999999996</v>
      </c>
      <c r="H84" s="34">
        <f>H78+H83</f>
        <v>462.69765999999998</v>
      </c>
    </row>
    <row r="85" spans="1:20" s="18" customFormat="1" ht="29.1" customHeight="1" x14ac:dyDescent="0.25">
      <c r="A85" s="35"/>
      <c r="B85" s="119" t="s">
        <v>13</v>
      </c>
      <c r="C85" s="119"/>
      <c r="D85" s="119"/>
      <c r="E85" s="119"/>
      <c r="F85" s="119"/>
      <c r="G85" s="119"/>
      <c r="H85" s="19"/>
      <c r="K85" s="40"/>
    </row>
    <row r="86" spans="1:20" s="18" customFormat="1" ht="57" customHeight="1" x14ac:dyDescent="0.25">
      <c r="A86" s="19">
        <f>A75+1</f>
        <v>7</v>
      </c>
      <c r="B86" s="37" t="str">
        <f>D14</f>
        <v>Договор № п255-25 от "12" августа  2025 г.</v>
      </c>
      <c r="C86" s="44" t="s">
        <v>17</v>
      </c>
      <c r="D86" s="28"/>
      <c r="E86" s="28"/>
      <c r="F86" s="28"/>
      <c r="G86" s="28">
        <f>45220/1000</f>
        <v>45.22</v>
      </c>
      <c r="H86" s="30">
        <f>SUM(D86:G86)</f>
        <v>45.22</v>
      </c>
      <c r="I86" s="40">
        <f>H95-G86-G67-H23</f>
        <v>470.31641999999988</v>
      </c>
      <c r="Q86" s="40"/>
    </row>
    <row r="87" spans="1:20" s="18" customFormat="1" ht="18.75" hidden="1" x14ac:dyDescent="0.25">
      <c r="A87" s="36">
        <v>36</v>
      </c>
      <c r="B87" s="19"/>
      <c r="C87" s="45"/>
      <c r="D87" s="28"/>
      <c r="E87" s="28"/>
      <c r="F87" s="28"/>
      <c r="G87" s="28"/>
      <c r="H87" s="30">
        <f>SUM(D87:G87)</f>
        <v>0</v>
      </c>
    </row>
    <row r="88" spans="1:20" s="18" customFormat="1" ht="18.75" x14ac:dyDescent="0.25">
      <c r="A88" s="125" t="s">
        <v>66</v>
      </c>
      <c r="B88" s="126"/>
      <c r="C88" s="127"/>
      <c r="D88" s="31">
        <f>SUM(D86:D87)</f>
        <v>0</v>
      </c>
      <c r="E88" s="31">
        <f>SUM(E86:E87)</f>
        <v>0</v>
      </c>
      <c r="F88" s="31">
        <f>SUM(F86:F87)</f>
        <v>0</v>
      </c>
      <c r="G88" s="31">
        <f>SUM(G86:G87)</f>
        <v>45.22</v>
      </c>
      <c r="H88" s="31">
        <f>SUM(H86:H87)</f>
        <v>45.22</v>
      </c>
      <c r="I88" s="46"/>
      <c r="Q88" s="40"/>
    </row>
    <row r="89" spans="1:20" s="18" customFormat="1" ht="19.5" thickBot="1" x14ac:dyDescent="0.3">
      <c r="A89" s="128" t="s">
        <v>67</v>
      </c>
      <c r="B89" s="129"/>
      <c r="C89" s="130"/>
      <c r="D89" s="32">
        <f>D84+D88</f>
        <v>5.3616179999999973</v>
      </c>
      <c r="E89" s="32">
        <f>E84+E88</f>
        <v>104.45504200000001</v>
      </c>
      <c r="F89" s="32">
        <f>F84+F88</f>
        <v>285.97163</v>
      </c>
      <c r="G89" s="32">
        <f>G84+G88</f>
        <v>112.12936999999999</v>
      </c>
      <c r="H89" s="32">
        <f>H88+H84</f>
        <v>507.91765999999996</v>
      </c>
      <c r="I89" s="47"/>
      <c r="J89" s="39" t="s">
        <v>68</v>
      </c>
      <c r="K89" s="39" t="s">
        <v>69</v>
      </c>
    </row>
    <row r="90" spans="1:20" s="18" customFormat="1" ht="28.5" customHeight="1" thickBot="1" x14ac:dyDescent="0.3">
      <c r="A90" s="35"/>
      <c r="B90" s="119" t="s">
        <v>14</v>
      </c>
      <c r="C90" s="119"/>
      <c r="D90" s="119"/>
      <c r="E90" s="119"/>
      <c r="F90" s="119"/>
      <c r="G90" s="119"/>
      <c r="H90" s="19"/>
      <c r="I90" s="48" t="s">
        <v>70</v>
      </c>
      <c r="J90" s="49">
        <f>H72+G86</f>
        <v>479.76370999999995</v>
      </c>
      <c r="K90" s="50">
        <f>J90*1.2</f>
        <v>575.71645199999989</v>
      </c>
    </row>
    <row r="91" spans="1:20" s="18" customFormat="1" ht="49.7" customHeight="1" x14ac:dyDescent="0.3">
      <c r="A91" s="19">
        <f>A86+1</f>
        <v>8</v>
      </c>
      <c r="B91" s="37" t="s">
        <v>71</v>
      </c>
      <c r="C91" s="43" t="s">
        <v>72</v>
      </c>
      <c r="D91" s="28">
        <f>ROUND(D89*0.015,5)</f>
        <v>8.0420000000000005E-2</v>
      </c>
      <c r="E91" s="28">
        <f>ROUND(E89*0.015,5)</f>
        <v>1.5668299999999999</v>
      </c>
      <c r="F91" s="28">
        <f t="shared" ref="F91" si="3">ROUND(F89*0.015,5)</f>
        <v>4.2895700000000003</v>
      </c>
      <c r="G91" s="28">
        <f>ROUND(G89*0.015,5)</f>
        <v>1.68194</v>
      </c>
      <c r="H91" s="30">
        <f>SUM(D91:G91)</f>
        <v>7.61876</v>
      </c>
      <c r="I91" s="51"/>
      <c r="J91" s="25"/>
      <c r="K91" s="25"/>
    </row>
    <row r="92" spans="1:20" s="18" customFormat="1" ht="21" hidden="1" x14ac:dyDescent="0.25">
      <c r="A92" s="19">
        <v>38</v>
      </c>
      <c r="B92" s="37"/>
      <c r="C92" s="43"/>
      <c r="D92" s="28"/>
      <c r="E92" s="28"/>
      <c r="F92" s="28"/>
      <c r="G92" s="28"/>
      <c r="H92" s="30">
        <f>SUM(D92:G92)</f>
        <v>0</v>
      </c>
      <c r="I92" s="25"/>
      <c r="J92" s="25"/>
      <c r="K92" s="25"/>
    </row>
    <row r="93" spans="1:20" s="18" customFormat="1" ht="21" hidden="1" x14ac:dyDescent="0.3">
      <c r="A93" s="19">
        <v>39</v>
      </c>
      <c r="B93" s="37"/>
      <c r="C93" s="43"/>
      <c r="D93" s="28"/>
      <c r="E93" s="28"/>
      <c r="F93" s="28"/>
      <c r="G93" s="28"/>
      <c r="H93" s="30">
        <f>SUM(D93:G93)</f>
        <v>0</v>
      </c>
      <c r="I93" s="51"/>
      <c r="J93" s="25"/>
      <c r="K93" s="25"/>
    </row>
    <row r="94" spans="1:20" s="18" customFormat="1" ht="20.25" customHeight="1" thickBot="1" x14ac:dyDescent="0.35">
      <c r="A94" s="52"/>
      <c r="B94" s="52"/>
      <c r="C94" s="53" t="s">
        <v>73</v>
      </c>
      <c r="D94" s="54">
        <f>SUM(D91:D93)</f>
        <v>8.0420000000000005E-2</v>
      </c>
      <c r="E94" s="54">
        <f>SUM(E91:E93)</f>
        <v>1.5668299999999999</v>
      </c>
      <c r="F94" s="54">
        <f>SUM(F91:F93)</f>
        <v>4.2895700000000003</v>
      </c>
      <c r="G94" s="54">
        <f>SUM(G91:G93)</f>
        <v>1.68194</v>
      </c>
      <c r="H94" s="54">
        <f>SUM(H91:H93)</f>
        <v>7.61876</v>
      </c>
      <c r="I94" s="55" t="s">
        <v>74</v>
      </c>
      <c r="J94" s="56" t="s">
        <v>75</v>
      </c>
      <c r="K94" s="57"/>
    </row>
    <row r="95" spans="1:20" s="18" customFormat="1" ht="21.75" thickBot="1" x14ac:dyDescent="0.35">
      <c r="A95" s="58"/>
      <c r="B95" s="58"/>
      <c r="C95" s="52" t="s">
        <v>76</v>
      </c>
      <c r="D95" s="86">
        <f>D89+D94</f>
        <v>5.4420379999999975</v>
      </c>
      <c r="E95" s="86">
        <f>E89+E94</f>
        <v>106.021872</v>
      </c>
      <c r="F95" s="86">
        <f>F89+F94</f>
        <v>290.26120000000003</v>
      </c>
      <c r="G95" s="86">
        <f>G89+G94</f>
        <v>113.81130999999999</v>
      </c>
      <c r="H95" s="86">
        <f>H89+H94</f>
        <v>515.53641999999991</v>
      </c>
      <c r="I95" s="59">
        <f>J95-(H72+G86)</f>
        <v>174.13993000000005</v>
      </c>
      <c r="J95" s="60">
        <f>653903.64/1000</f>
        <v>653.90364</v>
      </c>
      <c r="K95" s="25"/>
      <c r="Q95" s="40"/>
      <c r="R95" s="83"/>
      <c r="T95" s="40"/>
    </row>
    <row r="96" spans="1:20" s="18" customFormat="1" ht="21.75" thickBot="1" x14ac:dyDescent="0.3">
      <c r="A96" s="52"/>
      <c r="B96" s="119" t="s">
        <v>15</v>
      </c>
      <c r="C96" s="119"/>
      <c r="D96" s="119"/>
      <c r="E96" s="119"/>
      <c r="F96" s="119"/>
      <c r="G96" s="119"/>
      <c r="H96" s="34"/>
      <c r="I96" s="25"/>
      <c r="J96" s="56" t="s">
        <v>77</v>
      </c>
      <c r="K96" s="25"/>
    </row>
    <row r="97" spans="1:17" s="18" customFormat="1" ht="21.75" thickBot="1" x14ac:dyDescent="0.3">
      <c r="A97" s="19">
        <f>A91+1</f>
        <v>9</v>
      </c>
      <c r="B97" s="52"/>
      <c r="C97" s="61" t="s">
        <v>78</v>
      </c>
      <c r="D97" s="28">
        <f>D95*0.2</f>
        <v>1.0884075999999996</v>
      </c>
      <c r="E97" s="28">
        <f t="shared" ref="E97:G97" si="4">E95*0.2</f>
        <v>21.204374400000003</v>
      </c>
      <c r="F97" s="28">
        <f t="shared" si="4"/>
        <v>58.052240000000012</v>
      </c>
      <c r="G97" s="28">
        <f t="shared" si="4"/>
        <v>22.762262</v>
      </c>
      <c r="H97" s="32">
        <f>SUM(D97:G97)</f>
        <v>103.10728400000002</v>
      </c>
      <c r="I97" s="57">
        <f>236.4387-H97</f>
        <v>133.33141599999999</v>
      </c>
      <c r="J97" s="62">
        <v>806.04934000000003</v>
      </c>
      <c r="K97" s="25"/>
      <c r="Q97" s="40"/>
    </row>
    <row r="98" spans="1:17" s="18" customFormat="1" ht="37.5" hidden="1" x14ac:dyDescent="0.25">
      <c r="A98" s="19">
        <v>17</v>
      </c>
      <c r="B98" s="52"/>
      <c r="C98" s="61" t="s">
        <v>79</v>
      </c>
      <c r="D98" s="28"/>
      <c r="E98" s="28"/>
      <c r="F98" s="28"/>
      <c r="G98" s="28"/>
      <c r="H98" s="32">
        <f>SUM(D98:G98)</f>
        <v>0</v>
      </c>
      <c r="I98" s="25"/>
      <c r="J98" s="25"/>
      <c r="K98" s="25"/>
    </row>
    <row r="99" spans="1:17" s="18" customFormat="1" ht="37.5" hidden="1" x14ac:dyDescent="0.25">
      <c r="A99" s="19">
        <v>42</v>
      </c>
      <c r="B99" s="52"/>
      <c r="C99" s="61" t="s">
        <v>80</v>
      </c>
      <c r="D99" s="28"/>
      <c r="E99" s="28"/>
      <c r="F99" s="28"/>
      <c r="G99" s="28"/>
      <c r="H99" s="32">
        <f>SUM(D99:G99)</f>
        <v>0</v>
      </c>
      <c r="I99" s="25"/>
      <c r="J99" s="25"/>
      <c r="K99" s="25"/>
    </row>
    <row r="100" spans="1:17" s="18" customFormat="1" ht="23.25" x14ac:dyDescent="0.25">
      <c r="A100" s="52"/>
      <c r="B100" s="52"/>
      <c r="C100" s="63" t="s">
        <v>81</v>
      </c>
      <c r="D100" s="32">
        <f>SUM(D97:D99)</f>
        <v>1.0884075999999996</v>
      </c>
      <c r="E100" s="32">
        <f>SUM(E97:E99)</f>
        <v>21.204374400000003</v>
      </c>
      <c r="F100" s="32">
        <f>SUM(F97:F99)</f>
        <v>58.052240000000012</v>
      </c>
      <c r="G100" s="32">
        <f>SUM(G97:G99)</f>
        <v>22.762262</v>
      </c>
      <c r="H100" s="32">
        <f>SUM(H97:H99)</f>
        <v>103.10728400000002</v>
      </c>
      <c r="I100" s="64" t="s">
        <v>82</v>
      </c>
      <c r="J100" s="65">
        <f>((J97/1.015/1.0568-H86)/1.0214)*0</f>
        <v>0</v>
      </c>
      <c r="K100" s="57"/>
      <c r="L100" s="40"/>
      <c r="Q100" s="40"/>
    </row>
    <row r="101" spans="1:17" s="18" customFormat="1" ht="37.5" x14ac:dyDescent="0.25">
      <c r="A101" s="52"/>
      <c r="B101" s="52"/>
      <c r="C101" s="63" t="s">
        <v>83</v>
      </c>
      <c r="D101" s="32">
        <f>D95+D100</f>
        <v>6.5304455999999966</v>
      </c>
      <c r="E101" s="32">
        <f>E95+E100</f>
        <v>127.22624640000001</v>
      </c>
      <c r="F101" s="32">
        <f>F95+F100</f>
        <v>348.31344000000001</v>
      </c>
      <c r="G101" s="32">
        <f>G95+G100</f>
        <v>136.57357199999998</v>
      </c>
      <c r="H101" s="28">
        <f>H95+H100</f>
        <v>618.64370399999996</v>
      </c>
      <c r="I101" s="64" t="s">
        <v>84</v>
      </c>
      <c r="J101" s="66">
        <f>J95-H86</f>
        <v>608.68363999999997</v>
      </c>
      <c r="K101" s="25"/>
    </row>
    <row r="102" spans="1:17" s="18" customFormat="1" ht="21" x14ac:dyDescent="0.25">
      <c r="A102" s="67"/>
      <c r="B102" s="67"/>
      <c r="C102" s="68"/>
      <c r="D102" s="69"/>
      <c r="E102" s="69"/>
      <c r="F102" s="69"/>
      <c r="G102" s="69"/>
      <c r="H102" s="70"/>
      <c r="I102" s="64"/>
      <c r="J102" s="66"/>
      <c r="K102" s="25"/>
    </row>
    <row r="103" spans="1:17" s="18" customFormat="1" ht="21" x14ac:dyDescent="0.25">
      <c r="A103" s="67"/>
      <c r="B103" s="67"/>
      <c r="C103" s="68"/>
      <c r="D103" s="69"/>
      <c r="E103" s="69"/>
      <c r="F103" s="69"/>
      <c r="G103" s="69"/>
      <c r="H103" s="70"/>
      <c r="I103" s="64"/>
      <c r="J103" s="66"/>
      <c r="K103" s="25"/>
    </row>
    <row r="104" spans="1:17" s="18" customFormat="1" ht="21" x14ac:dyDescent="0.25">
      <c r="A104" s="67"/>
      <c r="B104" s="67"/>
      <c r="C104" s="68"/>
      <c r="D104" s="69"/>
      <c r="E104" s="69"/>
      <c r="F104" s="69"/>
      <c r="G104" s="69"/>
      <c r="H104" s="70"/>
      <c r="I104" s="64"/>
      <c r="J104" s="66"/>
      <c r="K104" s="25"/>
    </row>
    <row r="105" spans="1:17" s="18" customFormat="1" ht="21" x14ac:dyDescent="0.25">
      <c r="A105" s="71"/>
      <c r="B105" s="25"/>
      <c r="C105" s="25"/>
      <c r="D105" s="25"/>
      <c r="E105" s="25"/>
      <c r="F105" s="25"/>
      <c r="G105" s="25"/>
      <c r="H105" s="25"/>
      <c r="I105" s="25"/>
      <c r="J105" s="57">
        <f>D95+E95</f>
        <v>111.46391</v>
      </c>
      <c r="K105" s="57">
        <f>G95-G86</f>
        <v>68.591309999999993</v>
      </c>
    </row>
    <row r="106" spans="1:17" s="95" customFormat="1" ht="75.75" customHeight="1" x14ac:dyDescent="0.35">
      <c r="A106" s="88"/>
      <c r="B106" s="96"/>
      <c r="C106" s="96" t="s">
        <v>90</v>
      </c>
      <c r="D106" s="96"/>
      <c r="E106" s="97"/>
      <c r="F106" s="96" t="s">
        <v>91</v>
      </c>
      <c r="G106" s="96"/>
      <c r="H106" s="88"/>
    </row>
    <row r="107" spans="1:17" s="18" customFormat="1" ht="23.25" x14ac:dyDescent="0.35">
      <c r="A107" s="89"/>
      <c r="B107" s="96" t="s">
        <v>20</v>
      </c>
      <c r="C107" s="98"/>
      <c r="D107" s="98"/>
      <c r="E107" s="98"/>
      <c r="F107" s="98"/>
      <c r="G107" s="98"/>
      <c r="H107" s="89"/>
    </row>
    <row r="108" spans="1:17" s="18" customFormat="1" x14ac:dyDescent="0.25"/>
    <row r="109" spans="1:17" s="18" customFormat="1" x14ac:dyDescent="0.25"/>
    <row r="110" spans="1:17" s="18" customFormat="1" x14ac:dyDescent="0.25"/>
    <row r="111" spans="1:17" s="18" customFormat="1" x14ac:dyDescent="0.25"/>
  </sheetData>
  <mergeCells count="57">
    <mergeCell ref="B96:G96"/>
    <mergeCell ref="A83:C83"/>
    <mergeCell ref="A84:C84"/>
    <mergeCell ref="B85:G85"/>
    <mergeCell ref="A88:C88"/>
    <mergeCell ref="A89:C89"/>
    <mergeCell ref="B90:G90"/>
    <mergeCell ref="B79:G79"/>
    <mergeCell ref="A57:C57"/>
    <mergeCell ref="A58:C58"/>
    <mergeCell ref="B59:G59"/>
    <mergeCell ref="A63:C63"/>
    <mergeCell ref="A64:C64"/>
    <mergeCell ref="B65:G65"/>
    <mergeCell ref="A71:C71"/>
    <mergeCell ref="A72:C72"/>
    <mergeCell ref="B73:G73"/>
    <mergeCell ref="A77:C77"/>
    <mergeCell ref="A78:C78"/>
    <mergeCell ref="B53:G53"/>
    <mergeCell ref="A33:C33"/>
    <mergeCell ref="A34:C34"/>
    <mergeCell ref="B35:G35"/>
    <mergeCell ref="A39:C39"/>
    <mergeCell ref="A40:C40"/>
    <mergeCell ref="B41:G41"/>
    <mergeCell ref="A45:C45"/>
    <mergeCell ref="A46:C46"/>
    <mergeCell ref="B47:G47"/>
    <mergeCell ref="A51:C51"/>
    <mergeCell ref="A52:C52"/>
    <mergeCell ref="B29:G29"/>
    <mergeCell ref="B11:H11"/>
    <mergeCell ref="B12:H12"/>
    <mergeCell ref="A16:A17"/>
    <mergeCell ref="B16:B17"/>
    <mergeCell ref="C16:C17"/>
    <mergeCell ref="D16:G16"/>
    <mergeCell ref="H16:H17"/>
    <mergeCell ref="B19:G19"/>
    <mergeCell ref="A21:C21"/>
    <mergeCell ref="B22:G22"/>
    <mergeCell ref="A27:C27"/>
    <mergeCell ref="A28:C28"/>
    <mergeCell ref="D14:F14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11"/>
  <sheetViews>
    <sheetView view="pageBreakPreview" topLeftCell="A6" zoomScale="70" zoomScaleNormal="90" zoomScaleSheetLayoutView="70" workbookViewId="0">
      <selection activeCell="D60" sqref="D60"/>
    </sheetView>
  </sheetViews>
  <sheetFormatPr defaultColWidth="8" defaultRowHeight="15" x14ac:dyDescent="0.25"/>
  <cols>
    <col min="1" max="1" width="5.140625" style="72" customWidth="1"/>
    <col min="2" max="2" width="28.85546875" style="72" customWidth="1"/>
    <col min="3" max="3" width="54.140625" style="72" customWidth="1"/>
    <col min="4" max="4" width="24.85546875" style="72" customWidth="1"/>
    <col min="5" max="5" width="23" style="72" customWidth="1"/>
    <col min="6" max="6" width="19.85546875" style="72" customWidth="1"/>
    <col min="7" max="8" width="24.140625" style="72" customWidth="1"/>
    <col min="9" max="9" width="23.85546875" style="72" hidden="1" customWidth="1"/>
    <col min="10" max="10" width="27.85546875" style="72" hidden="1" customWidth="1"/>
    <col min="11" max="11" width="26.140625" style="72" hidden="1" customWidth="1"/>
    <col min="12" max="12" width="26.85546875" style="72" hidden="1" customWidth="1"/>
    <col min="13" max="15" width="0" style="72" hidden="1" customWidth="1"/>
    <col min="16" max="16" width="8" style="72"/>
    <col min="17" max="17" width="22.7109375" style="72" customWidth="1"/>
    <col min="18" max="18" width="10.5703125" style="72" bestFit="1" customWidth="1"/>
    <col min="19" max="19" width="8" style="72"/>
    <col min="20" max="20" width="12.85546875" style="72" customWidth="1"/>
    <col min="21" max="16384" width="8" style="72"/>
  </cols>
  <sheetData>
    <row r="1" spans="1:9" s="2" customFormat="1" ht="30" customHeight="1" x14ac:dyDescent="0.3">
      <c r="A1" s="1"/>
      <c r="B1" s="110" t="s">
        <v>18</v>
      </c>
      <c r="C1" s="110"/>
      <c r="D1" s="110"/>
      <c r="E1" s="110"/>
      <c r="F1" s="90"/>
      <c r="G1" s="111"/>
      <c r="H1" s="111"/>
    </row>
    <row r="2" spans="1:9" s="2" customFormat="1" ht="18.75" x14ac:dyDescent="0.3">
      <c r="A2" s="1"/>
      <c r="B2" s="112"/>
      <c r="C2" s="112"/>
      <c r="D2" s="112"/>
      <c r="E2" s="112"/>
      <c r="F2" s="91"/>
      <c r="G2" s="113"/>
      <c r="H2" s="113"/>
    </row>
    <row r="3" spans="1:9" s="2" customFormat="1" ht="21.75" customHeight="1" x14ac:dyDescent="0.3">
      <c r="A3" s="1"/>
      <c r="B3" s="114" t="s">
        <v>94</v>
      </c>
      <c r="C3" s="115"/>
      <c r="D3" s="115"/>
      <c r="E3" s="115"/>
      <c r="F3" s="92"/>
      <c r="G3" s="116"/>
      <c r="H3" s="116"/>
    </row>
    <row r="4" spans="1:9" s="2" customFormat="1" ht="18.75" x14ac:dyDescent="0.3">
      <c r="A4" s="1"/>
      <c r="B4" s="99"/>
      <c r="C4" s="99"/>
      <c r="D4" s="99"/>
      <c r="E4" s="99"/>
      <c r="F4" s="91"/>
      <c r="G4" s="113"/>
      <c r="H4" s="113"/>
    </row>
    <row r="5" spans="1:9" s="2" customFormat="1" ht="75" customHeight="1" x14ac:dyDescent="0.3">
      <c r="A5" s="1"/>
      <c r="B5" s="112" t="s">
        <v>95</v>
      </c>
      <c r="C5" s="112"/>
      <c r="D5" s="112"/>
      <c r="E5" s="112"/>
      <c r="F5" s="91"/>
      <c r="G5" s="113"/>
      <c r="H5" s="113"/>
    </row>
    <row r="6" spans="1:9" s="2" customFormat="1" ht="25.5" customHeight="1" x14ac:dyDescent="0.3">
      <c r="A6" s="1"/>
      <c r="B6" s="117" t="s">
        <v>19</v>
      </c>
      <c r="C6" s="117"/>
      <c r="D6" s="117"/>
      <c r="E6" s="117"/>
      <c r="F6" s="93"/>
      <c r="G6" s="118"/>
      <c r="H6" s="118"/>
    </row>
    <row r="7" spans="1:9" s="2" customFormat="1" ht="18.75" x14ac:dyDescent="0.3">
      <c r="A7" s="1"/>
      <c r="B7" s="100" t="s">
        <v>20</v>
      </c>
      <c r="C7" s="101"/>
      <c r="D7" s="101"/>
      <c r="E7" s="101"/>
      <c r="F7" s="94"/>
      <c r="G7" s="1"/>
      <c r="H7" s="1"/>
    </row>
    <row r="8" spans="1:9" s="2" customFormat="1" ht="18.75" x14ac:dyDescent="0.3">
      <c r="A8" s="1"/>
      <c r="B8" s="94"/>
      <c r="C8" s="1"/>
      <c r="D8" s="1"/>
      <c r="E8" s="1"/>
      <c r="F8" s="94"/>
      <c r="G8" s="1"/>
      <c r="H8" s="1"/>
    </row>
    <row r="9" spans="1:9" s="2" customFormat="1" ht="28.5" customHeight="1" x14ac:dyDescent="0.35">
      <c r="A9" s="1"/>
      <c r="B9" s="109" t="s">
        <v>21</v>
      </c>
      <c r="C9" s="109"/>
      <c r="D9" s="109"/>
      <c r="E9" s="109"/>
      <c r="F9" s="109"/>
      <c r="G9" s="109"/>
      <c r="H9" s="109"/>
    </row>
    <row r="10" spans="1:9" s="2" customFormat="1" ht="18.75" x14ac:dyDescent="0.3">
      <c r="A10" s="1"/>
      <c r="B10" s="5"/>
      <c r="C10" s="1"/>
      <c r="D10" s="1"/>
      <c r="E10" s="1"/>
      <c r="F10" s="5"/>
      <c r="G10" s="1"/>
      <c r="H10" s="1"/>
    </row>
    <row r="11" spans="1:9" s="2" customFormat="1" ht="53.1" customHeight="1" x14ac:dyDescent="0.25">
      <c r="A11" s="4"/>
      <c r="B11" s="121" t="s">
        <v>100</v>
      </c>
      <c r="C11" s="121"/>
      <c r="D11" s="121"/>
      <c r="E11" s="121"/>
      <c r="F11" s="121"/>
      <c r="G11" s="121"/>
      <c r="H11" s="121"/>
    </row>
    <row r="12" spans="1:9" s="2" customFormat="1" ht="39" customHeight="1" x14ac:dyDescent="0.25">
      <c r="A12" s="3"/>
      <c r="B12" s="122" t="s">
        <v>22</v>
      </c>
      <c r="C12" s="122"/>
      <c r="D12" s="122"/>
      <c r="E12" s="122"/>
      <c r="F12" s="122"/>
      <c r="G12" s="122"/>
      <c r="H12" s="122"/>
    </row>
    <row r="13" spans="1:9" s="2" customFormat="1" ht="15" customHeight="1" x14ac:dyDescent="0.25">
      <c r="A13" s="3"/>
      <c r="B13" s="102"/>
      <c r="C13" s="102"/>
      <c r="D13" s="102"/>
      <c r="E13" s="102"/>
      <c r="F13" s="102"/>
      <c r="G13" s="102"/>
      <c r="H13" s="102"/>
    </row>
    <row r="14" spans="1:9" s="2" customFormat="1" ht="26.25" customHeight="1" x14ac:dyDescent="0.3">
      <c r="A14" s="3"/>
      <c r="B14" s="102"/>
      <c r="C14" s="1"/>
      <c r="D14" s="131" t="s">
        <v>101</v>
      </c>
      <c r="E14" s="131"/>
      <c r="F14" s="131"/>
      <c r="G14" s="73" t="s">
        <v>23</v>
      </c>
      <c r="H14" s="102"/>
    </row>
    <row r="15" spans="1:9" s="2" customFormat="1" ht="36.950000000000003" customHeight="1" x14ac:dyDescent="0.3">
      <c r="A15" s="7" t="s">
        <v>24</v>
      </c>
      <c r="B15" s="1"/>
      <c r="C15" s="8"/>
      <c r="D15" s="9" t="s">
        <v>98</v>
      </c>
      <c r="E15" s="10"/>
      <c r="F15" s="1"/>
      <c r="G15" s="9"/>
      <c r="H15" s="85" t="s">
        <v>102</v>
      </c>
    </row>
    <row r="16" spans="1:9" s="12" customFormat="1" ht="22.7" customHeight="1" x14ac:dyDescent="0.25">
      <c r="A16" s="123" t="s">
        <v>25</v>
      </c>
      <c r="B16" s="123" t="s">
        <v>0</v>
      </c>
      <c r="C16" s="123" t="s">
        <v>1</v>
      </c>
      <c r="D16" s="123" t="s">
        <v>26</v>
      </c>
      <c r="E16" s="123"/>
      <c r="F16" s="123"/>
      <c r="G16" s="123"/>
      <c r="H16" s="123" t="s">
        <v>27</v>
      </c>
      <c r="I16" s="11"/>
    </row>
    <row r="17" spans="1:17" s="12" customFormat="1" ht="35.25" customHeight="1" x14ac:dyDescent="0.25">
      <c r="A17" s="123"/>
      <c r="B17" s="123"/>
      <c r="C17" s="123"/>
      <c r="D17" s="13" t="s">
        <v>28</v>
      </c>
      <c r="E17" s="13" t="s">
        <v>29</v>
      </c>
      <c r="F17" s="103" t="s">
        <v>30</v>
      </c>
      <c r="G17" s="103" t="s">
        <v>31</v>
      </c>
      <c r="H17" s="123"/>
    </row>
    <row r="18" spans="1:17" s="15" customFormat="1" ht="19.5" customHeight="1" x14ac:dyDescent="0.25">
      <c r="A18" s="103">
        <v>1</v>
      </c>
      <c r="B18" s="103">
        <v>2</v>
      </c>
      <c r="C18" s="103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17" s="18" customFormat="1" ht="21.75" hidden="1" customHeight="1" x14ac:dyDescent="0.25">
      <c r="A19" s="16"/>
      <c r="B19" s="124" t="s">
        <v>2</v>
      </c>
      <c r="C19" s="124"/>
      <c r="D19" s="124"/>
      <c r="E19" s="124"/>
      <c r="F19" s="124"/>
      <c r="G19" s="124"/>
      <c r="H19" s="17"/>
    </row>
    <row r="20" spans="1:17" s="18" customFormat="1" ht="37.5" hidden="1" x14ac:dyDescent="0.25">
      <c r="A20" s="19">
        <v>1</v>
      </c>
      <c r="B20" s="19"/>
      <c r="C20" s="20" t="s">
        <v>89</v>
      </c>
      <c r="D20" s="21"/>
      <c r="E20" s="21"/>
      <c r="F20" s="21"/>
      <c r="G20" s="87">
        <f>275000*0/1000</f>
        <v>0</v>
      </c>
      <c r="H20" s="28">
        <f>SUM(D20:G20)</f>
        <v>0</v>
      </c>
    </row>
    <row r="21" spans="1:17" s="24" customFormat="1" ht="18.75" hidden="1" x14ac:dyDescent="0.25">
      <c r="A21" s="125" t="s">
        <v>32</v>
      </c>
      <c r="B21" s="126"/>
      <c r="C21" s="127"/>
      <c r="D21" s="23">
        <f>SUM(D20:D20)</f>
        <v>0</v>
      </c>
      <c r="E21" s="23">
        <f>SUM(E20:E20)</f>
        <v>0</v>
      </c>
      <c r="F21" s="23">
        <f>SUM(F20:F20)</f>
        <v>0</v>
      </c>
      <c r="G21" s="87">
        <f>SUM(G20:G20)</f>
        <v>0</v>
      </c>
      <c r="H21" s="28">
        <f>SUM(H20:H20)</f>
        <v>0</v>
      </c>
    </row>
    <row r="22" spans="1:17" s="18" customFormat="1" ht="24" customHeight="1" x14ac:dyDescent="0.25">
      <c r="A22" s="16"/>
      <c r="B22" s="124" t="s">
        <v>3</v>
      </c>
      <c r="C22" s="124"/>
      <c r="D22" s="124"/>
      <c r="E22" s="124"/>
      <c r="F22" s="124"/>
      <c r="G22" s="124"/>
      <c r="H22" s="17"/>
      <c r="J22" s="25" t="str">
        <f>J24</f>
        <v>СМР</v>
      </c>
      <c r="K22" s="26"/>
    </row>
    <row r="23" spans="1:17" s="18" customFormat="1" ht="21" hidden="1" x14ac:dyDescent="0.25">
      <c r="A23" s="19">
        <v>1</v>
      </c>
      <c r="B23" s="27" t="s">
        <v>16</v>
      </c>
      <c r="C23" s="74" t="s">
        <v>34</v>
      </c>
      <c r="D23" s="28"/>
      <c r="E23" s="28"/>
      <c r="F23" s="28"/>
      <c r="G23" s="29"/>
      <c r="H23" s="30">
        <f>SUM(D23:G23)</f>
        <v>0</v>
      </c>
      <c r="I23" s="76"/>
      <c r="J23" s="25" t="s">
        <v>33</v>
      </c>
      <c r="K23" s="26">
        <f>F28*1000</f>
        <v>285971.63</v>
      </c>
    </row>
    <row r="24" spans="1:17" s="18" customFormat="1" ht="37.5" x14ac:dyDescent="0.25">
      <c r="A24" s="19">
        <v>1</v>
      </c>
      <c r="B24" s="27" t="s">
        <v>16</v>
      </c>
      <c r="C24" s="43" t="s">
        <v>99</v>
      </c>
      <c r="D24" s="28">
        <f>(391627.56)/1000*0+386298.73/1000-E24-F24</f>
        <v>5.1584799999999973</v>
      </c>
      <c r="E24" s="28">
        <f>100497.45/1000*0+95168.62/1000</f>
        <v>95.16861999999999</v>
      </c>
      <c r="F24" s="28">
        <f>285971.63/1000</f>
        <v>285.97163</v>
      </c>
      <c r="G24" s="29"/>
      <c r="H24" s="30">
        <f>SUM(D24:G24)</f>
        <v>386.29872999999998</v>
      </c>
      <c r="I24" s="76"/>
      <c r="J24" s="25" t="s">
        <v>35</v>
      </c>
      <c r="K24" s="26">
        <f>(H72-F28)*1000</f>
        <v>104277.984</v>
      </c>
    </row>
    <row r="25" spans="1:17" s="18" customFormat="1" ht="21" hidden="1" x14ac:dyDescent="0.25">
      <c r="A25" s="19">
        <f>A24+1</f>
        <v>2</v>
      </c>
      <c r="B25" s="27" t="s">
        <v>85</v>
      </c>
      <c r="C25" s="74" t="s">
        <v>86</v>
      </c>
      <c r="D25" s="28"/>
      <c r="E25" s="28"/>
      <c r="F25" s="28"/>
      <c r="G25" s="29"/>
      <c r="H25" s="30">
        <f>SUM(D25:G25)</f>
        <v>0</v>
      </c>
      <c r="I25" s="76"/>
      <c r="J25" s="25"/>
      <c r="K25" s="26"/>
      <c r="L25" s="77"/>
    </row>
    <row r="26" spans="1:17" s="18" customFormat="1" ht="21" hidden="1" x14ac:dyDescent="0.25">
      <c r="A26" s="19">
        <f>A25+1</f>
        <v>3</v>
      </c>
      <c r="B26" s="27" t="s">
        <v>36</v>
      </c>
      <c r="C26" s="74" t="s">
        <v>87</v>
      </c>
      <c r="D26" s="28"/>
      <c r="E26" s="28"/>
      <c r="F26" s="28"/>
      <c r="G26" s="29"/>
      <c r="H26" s="30">
        <f>SUM(D26:G26)</f>
        <v>0</v>
      </c>
      <c r="J26" s="25"/>
      <c r="K26" s="25"/>
    </row>
    <row r="27" spans="1:17" s="24" customFormat="1" ht="21" x14ac:dyDescent="0.25">
      <c r="A27" s="125" t="s">
        <v>37</v>
      </c>
      <c r="B27" s="126"/>
      <c r="C27" s="127"/>
      <c r="D27" s="31">
        <f>SUM(D23:D26)</f>
        <v>5.1584799999999973</v>
      </c>
      <c r="E27" s="31">
        <f>SUM(E23:E26)</f>
        <v>95.16861999999999</v>
      </c>
      <c r="F27" s="31">
        <f>SUM(F23:F26)</f>
        <v>285.97163</v>
      </c>
      <c r="G27" s="31">
        <f t="shared" ref="G27" si="0">SUM(G23:G26)</f>
        <v>0</v>
      </c>
      <c r="H27" s="31">
        <f>SUM(H23:H26)</f>
        <v>386.29872999999998</v>
      </c>
      <c r="I27" s="78"/>
      <c r="J27" s="79"/>
      <c r="K27" s="79"/>
      <c r="Q27" s="78"/>
    </row>
    <row r="28" spans="1:17" s="24" customFormat="1" ht="18.75" x14ac:dyDescent="0.25">
      <c r="A28" s="128" t="s">
        <v>38</v>
      </c>
      <c r="B28" s="129"/>
      <c r="C28" s="130"/>
      <c r="D28" s="32">
        <f>D21+D27</f>
        <v>5.1584799999999973</v>
      </c>
      <c r="E28" s="28">
        <f t="shared" ref="E28:H28" si="1">E21+E27</f>
        <v>95.16861999999999</v>
      </c>
      <c r="F28" s="32">
        <f t="shared" si="1"/>
        <v>285.97163</v>
      </c>
      <c r="G28" s="32">
        <f t="shared" si="1"/>
        <v>0</v>
      </c>
      <c r="H28" s="32">
        <f t="shared" si="1"/>
        <v>386.29872999999998</v>
      </c>
      <c r="I28" s="78"/>
    </row>
    <row r="29" spans="1:17" s="24" customFormat="1" ht="21" hidden="1" customHeight="1" x14ac:dyDescent="0.25">
      <c r="A29" s="104"/>
      <c r="B29" s="119" t="s">
        <v>4</v>
      </c>
      <c r="C29" s="119"/>
      <c r="D29" s="119"/>
      <c r="E29" s="119"/>
      <c r="F29" s="119"/>
      <c r="G29" s="120"/>
      <c r="H29" s="33"/>
    </row>
    <row r="30" spans="1:17" s="24" customFormat="1" ht="18.75" hidden="1" x14ac:dyDescent="0.25">
      <c r="A30" s="19">
        <v>3</v>
      </c>
      <c r="B30" s="19"/>
      <c r="C30" s="19"/>
      <c r="D30" s="21"/>
      <c r="E30" s="21"/>
      <c r="F30" s="21"/>
      <c r="G30" s="21"/>
      <c r="H30" s="22">
        <f>SUM(D30:G30)</f>
        <v>0</v>
      </c>
    </row>
    <row r="31" spans="1:17" s="24" customFormat="1" ht="18.75" hidden="1" x14ac:dyDescent="0.25">
      <c r="A31" s="19">
        <v>8</v>
      </c>
      <c r="B31" s="19"/>
      <c r="C31" s="19"/>
      <c r="D31" s="21"/>
      <c r="E31" s="21"/>
      <c r="F31" s="21"/>
      <c r="G31" s="21"/>
      <c r="H31" s="22">
        <f>SUM(D31:G31)</f>
        <v>0</v>
      </c>
    </row>
    <row r="32" spans="1:17" s="24" customFormat="1" ht="18.75" hidden="1" x14ac:dyDescent="0.25">
      <c r="A32" s="19">
        <v>9</v>
      </c>
      <c r="B32" s="19"/>
      <c r="C32" s="19"/>
      <c r="D32" s="21"/>
      <c r="E32" s="21"/>
      <c r="F32" s="21"/>
      <c r="G32" s="21"/>
      <c r="H32" s="22">
        <f>SUM(D32:G32)</f>
        <v>0</v>
      </c>
    </row>
    <row r="33" spans="1:8" s="24" customFormat="1" ht="18.75" hidden="1" x14ac:dyDescent="0.25">
      <c r="A33" s="125" t="s">
        <v>39</v>
      </c>
      <c r="B33" s="126"/>
      <c r="C33" s="127"/>
      <c r="D33" s="23">
        <f>SUM(D30:D32)</f>
        <v>0</v>
      </c>
      <c r="E33" s="23">
        <f>SUM(E30:E32)</f>
        <v>0</v>
      </c>
      <c r="F33" s="23">
        <f>SUM(F30:F32)</f>
        <v>0</v>
      </c>
      <c r="G33" s="23">
        <f>SUM(G30:G32)</f>
        <v>0</v>
      </c>
      <c r="H33" s="23">
        <f>SUM(H30:H32)</f>
        <v>0</v>
      </c>
    </row>
    <row r="34" spans="1:8" s="24" customFormat="1" ht="18.75" hidden="1" x14ac:dyDescent="0.25">
      <c r="A34" s="128" t="s">
        <v>40</v>
      </c>
      <c r="B34" s="129"/>
      <c r="C34" s="130"/>
      <c r="D34" s="34">
        <f>D28+D33</f>
        <v>5.1584799999999973</v>
      </c>
      <c r="E34" s="34">
        <f>E28+E33</f>
        <v>95.16861999999999</v>
      </c>
      <c r="F34" s="34">
        <f>F28+F33</f>
        <v>285.97163</v>
      </c>
      <c r="G34" s="34">
        <f>G28+G33</f>
        <v>0</v>
      </c>
      <c r="H34" s="34">
        <f>H28+H33</f>
        <v>386.29872999999998</v>
      </c>
    </row>
    <row r="35" spans="1:8" s="24" customFormat="1" ht="22.7" hidden="1" customHeight="1" x14ac:dyDescent="0.25">
      <c r="A35" s="104"/>
      <c r="B35" s="119" t="s">
        <v>5</v>
      </c>
      <c r="C35" s="119"/>
      <c r="D35" s="119"/>
      <c r="E35" s="119"/>
      <c r="F35" s="119"/>
      <c r="G35" s="120"/>
      <c r="H35" s="33"/>
    </row>
    <row r="36" spans="1:8" s="24" customFormat="1" ht="18.75" hidden="1" x14ac:dyDescent="0.25">
      <c r="A36" s="19">
        <v>4</v>
      </c>
      <c r="B36" s="19"/>
      <c r="C36" s="19"/>
      <c r="D36" s="21"/>
      <c r="E36" s="21"/>
      <c r="F36" s="21"/>
      <c r="G36" s="21"/>
      <c r="H36" s="22">
        <f>SUM(D36:G36)</f>
        <v>0</v>
      </c>
    </row>
    <row r="37" spans="1:8" s="24" customFormat="1" ht="18.75" hidden="1" x14ac:dyDescent="0.25">
      <c r="A37" s="19">
        <v>11</v>
      </c>
      <c r="B37" s="19"/>
      <c r="C37" s="19"/>
      <c r="D37" s="21"/>
      <c r="E37" s="21"/>
      <c r="F37" s="21"/>
      <c r="G37" s="21"/>
      <c r="H37" s="22">
        <f>SUM(D37:G37)</f>
        <v>0</v>
      </c>
    </row>
    <row r="38" spans="1:8" s="24" customFormat="1" ht="18.75" hidden="1" x14ac:dyDescent="0.25">
      <c r="A38" s="19">
        <v>12</v>
      </c>
      <c r="B38" s="19"/>
      <c r="C38" s="19"/>
      <c r="D38" s="21"/>
      <c r="E38" s="21"/>
      <c r="F38" s="21"/>
      <c r="G38" s="21"/>
      <c r="H38" s="22">
        <f>SUM(D38:G38)</f>
        <v>0</v>
      </c>
    </row>
    <row r="39" spans="1:8" s="24" customFormat="1" ht="18.75" hidden="1" x14ac:dyDescent="0.25">
      <c r="A39" s="125" t="s">
        <v>41</v>
      </c>
      <c r="B39" s="126"/>
      <c r="C39" s="127"/>
      <c r="D39" s="23">
        <f>SUM(D36:D38)</f>
        <v>0</v>
      </c>
      <c r="E39" s="23">
        <f>SUM(E36:E38)</f>
        <v>0</v>
      </c>
      <c r="F39" s="23">
        <f>SUM(F36:F38)</f>
        <v>0</v>
      </c>
      <c r="G39" s="23">
        <f>SUM(G36:G38)</f>
        <v>0</v>
      </c>
      <c r="H39" s="23">
        <f>SUM(H36:H38)</f>
        <v>0</v>
      </c>
    </row>
    <row r="40" spans="1:8" s="24" customFormat="1" ht="18.75" hidden="1" x14ac:dyDescent="0.25">
      <c r="A40" s="128" t="s">
        <v>42</v>
      </c>
      <c r="B40" s="129"/>
      <c r="C40" s="130"/>
      <c r="D40" s="34">
        <f>D34+D39</f>
        <v>5.1584799999999973</v>
      </c>
      <c r="E40" s="34">
        <f>E34+E39</f>
        <v>95.16861999999999</v>
      </c>
      <c r="F40" s="34">
        <f>F34+F39</f>
        <v>285.97163</v>
      </c>
      <c r="G40" s="34">
        <f>G34+G39</f>
        <v>0</v>
      </c>
      <c r="H40" s="34">
        <f>H34+H39</f>
        <v>386.29872999999998</v>
      </c>
    </row>
    <row r="41" spans="1:8" s="24" customFormat="1" ht="24" hidden="1" customHeight="1" x14ac:dyDescent="0.25">
      <c r="A41" s="104"/>
      <c r="B41" s="119" t="s">
        <v>6</v>
      </c>
      <c r="C41" s="119"/>
      <c r="D41" s="119"/>
      <c r="E41" s="119"/>
      <c r="F41" s="119"/>
      <c r="G41" s="120"/>
      <c r="H41" s="33"/>
    </row>
    <row r="42" spans="1:8" s="24" customFormat="1" ht="18.75" hidden="1" x14ac:dyDescent="0.25">
      <c r="A42" s="19">
        <v>5</v>
      </c>
      <c r="B42" s="19"/>
      <c r="C42" s="19"/>
      <c r="D42" s="21"/>
      <c r="E42" s="21"/>
      <c r="F42" s="21"/>
      <c r="G42" s="21"/>
      <c r="H42" s="22">
        <f>SUM(D42:G42)</f>
        <v>0</v>
      </c>
    </row>
    <row r="43" spans="1:8" s="24" customFormat="1" ht="18.75" hidden="1" x14ac:dyDescent="0.25">
      <c r="A43" s="19">
        <v>14</v>
      </c>
      <c r="B43" s="19"/>
      <c r="C43" s="19"/>
      <c r="D43" s="21"/>
      <c r="E43" s="21"/>
      <c r="F43" s="21"/>
      <c r="G43" s="21"/>
      <c r="H43" s="22">
        <f>SUM(D43:G43)</f>
        <v>0</v>
      </c>
    </row>
    <row r="44" spans="1:8" s="24" customFormat="1" ht="18.75" hidden="1" x14ac:dyDescent="0.25">
      <c r="A44" s="19">
        <v>15</v>
      </c>
      <c r="B44" s="19"/>
      <c r="C44" s="19"/>
      <c r="D44" s="21"/>
      <c r="E44" s="21"/>
      <c r="F44" s="21"/>
      <c r="G44" s="21"/>
      <c r="H44" s="22">
        <f>SUM(D44:G44)</f>
        <v>0</v>
      </c>
    </row>
    <row r="45" spans="1:8" s="24" customFormat="1" ht="18.75" hidden="1" x14ac:dyDescent="0.25">
      <c r="A45" s="125" t="s">
        <v>43</v>
      </c>
      <c r="B45" s="126"/>
      <c r="C45" s="127"/>
      <c r="D45" s="23">
        <f>SUM(D42:D44)</f>
        <v>0</v>
      </c>
      <c r="E45" s="23">
        <f>SUM(E42:E44)</f>
        <v>0</v>
      </c>
      <c r="F45" s="23">
        <f>SUM(F42:F44)</f>
        <v>0</v>
      </c>
      <c r="G45" s="23">
        <f>SUM(G42:G44)</f>
        <v>0</v>
      </c>
      <c r="H45" s="23">
        <f>SUM(H42:H44)</f>
        <v>0</v>
      </c>
    </row>
    <row r="46" spans="1:8" s="24" customFormat="1" ht="18.75" hidden="1" x14ac:dyDescent="0.25">
      <c r="A46" s="128" t="s">
        <v>44</v>
      </c>
      <c r="B46" s="129"/>
      <c r="C46" s="130"/>
      <c r="D46" s="34">
        <f>D40+D45</f>
        <v>5.1584799999999973</v>
      </c>
      <c r="E46" s="34">
        <f>E40+E45</f>
        <v>95.16861999999999</v>
      </c>
      <c r="F46" s="34">
        <f>F40+F45</f>
        <v>285.97163</v>
      </c>
      <c r="G46" s="34">
        <f>G40+G45</f>
        <v>0</v>
      </c>
      <c r="H46" s="34">
        <f>H40+H45</f>
        <v>386.29872999999998</v>
      </c>
    </row>
    <row r="47" spans="1:8" s="24" customFormat="1" ht="21" hidden="1" customHeight="1" x14ac:dyDescent="0.25">
      <c r="A47" s="104"/>
      <c r="B47" s="119" t="s">
        <v>7</v>
      </c>
      <c r="C47" s="119"/>
      <c r="D47" s="119"/>
      <c r="E47" s="119"/>
      <c r="F47" s="119"/>
      <c r="G47" s="120"/>
      <c r="H47" s="33"/>
    </row>
    <row r="48" spans="1:8" s="24" customFormat="1" ht="18.75" hidden="1" x14ac:dyDescent="0.25">
      <c r="A48" s="19">
        <v>6</v>
      </c>
      <c r="B48" s="19"/>
      <c r="C48" s="19"/>
      <c r="D48" s="21"/>
      <c r="E48" s="21"/>
      <c r="F48" s="21"/>
      <c r="G48" s="21"/>
      <c r="H48" s="22">
        <f>SUM(D48:G48)</f>
        <v>0</v>
      </c>
    </row>
    <row r="49" spans="1:8" s="24" customFormat="1" ht="18.75" hidden="1" x14ac:dyDescent="0.25">
      <c r="A49" s="19">
        <v>17</v>
      </c>
      <c r="B49" s="19"/>
      <c r="C49" s="19"/>
      <c r="D49" s="21"/>
      <c r="E49" s="21"/>
      <c r="F49" s="21"/>
      <c r="G49" s="21"/>
      <c r="H49" s="22">
        <f>SUM(D49:G49)</f>
        <v>0</v>
      </c>
    </row>
    <row r="50" spans="1:8" s="24" customFormat="1" ht="18.75" hidden="1" x14ac:dyDescent="0.25">
      <c r="A50" s="19">
        <v>18</v>
      </c>
      <c r="B50" s="19"/>
      <c r="C50" s="19"/>
      <c r="D50" s="21"/>
      <c r="E50" s="21"/>
      <c r="F50" s="21"/>
      <c r="G50" s="21"/>
      <c r="H50" s="22">
        <f>SUM(D50:G50)</f>
        <v>0</v>
      </c>
    </row>
    <row r="51" spans="1:8" s="24" customFormat="1" ht="18.75" hidden="1" x14ac:dyDescent="0.25">
      <c r="A51" s="125" t="s">
        <v>45</v>
      </c>
      <c r="B51" s="126"/>
      <c r="C51" s="127"/>
      <c r="D51" s="23">
        <f>SUM(D48:D50)</f>
        <v>0</v>
      </c>
      <c r="E51" s="23">
        <f>SUM(E48:E50)</f>
        <v>0</v>
      </c>
      <c r="F51" s="23">
        <f>SUM(F48:F50)</f>
        <v>0</v>
      </c>
      <c r="G51" s="23">
        <f>SUM(G48:G50)</f>
        <v>0</v>
      </c>
      <c r="H51" s="23">
        <f>SUM(H48:H50)</f>
        <v>0</v>
      </c>
    </row>
    <row r="52" spans="1:8" s="24" customFormat="1" ht="18.75" hidden="1" x14ac:dyDescent="0.25">
      <c r="A52" s="128" t="s">
        <v>46</v>
      </c>
      <c r="B52" s="129"/>
      <c r="C52" s="130"/>
      <c r="D52" s="34">
        <f>D46+D51</f>
        <v>5.1584799999999973</v>
      </c>
      <c r="E52" s="34">
        <f>E46+E51</f>
        <v>95.16861999999999</v>
      </c>
      <c r="F52" s="34">
        <f>F46+F51</f>
        <v>285.97163</v>
      </c>
      <c r="G52" s="34">
        <f>G46+G51</f>
        <v>0</v>
      </c>
      <c r="H52" s="34">
        <f>H46+H51</f>
        <v>386.29872999999998</v>
      </c>
    </row>
    <row r="53" spans="1:8" s="24" customFormat="1" ht="29.1" hidden="1" customHeight="1" x14ac:dyDescent="0.25">
      <c r="A53" s="104"/>
      <c r="B53" s="119" t="s">
        <v>8</v>
      </c>
      <c r="C53" s="119"/>
      <c r="D53" s="119"/>
      <c r="E53" s="119"/>
      <c r="F53" s="119"/>
      <c r="G53" s="120"/>
      <c r="H53" s="33"/>
    </row>
    <row r="54" spans="1:8" s="24" customFormat="1" ht="18.75" hidden="1" x14ac:dyDescent="0.25">
      <c r="A54" s="19">
        <v>7</v>
      </c>
      <c r="B54" s="19"/>
      <c r="C54" s="19"/>
      <c r="D54" s="21"/>
      <c r="E54" s="21"/>
      <c r="F54" s="21"/>
      <c r="G54" s="21"/>
      <c r="H54" s="22">
        <f>SUM(D54:G54)</f>
        <v>0</v>
      </c>
    </row>
    <row r="55" spans="1:8" s="24" customFormat="1" ht="18.75" hidden="1" x14ac:dyDescent="0.25">
      <c r="A55" s="19">
        <v>20</v>
      </c>
      <c r="B55" s="19"/>
      <c r="C55" s="19"/>
      <c r="D55" s="21"/>
      <c r="E55" s="21"/>
      <c r="F55" s="21"/>
      <c r="G55" s="21"/>
      <c r="H55" s="22">
        <f>SUM(D55:G55)</f>
        <v>0</v>
      </c>
    </row>
    <row r="56" spans="1:8" s="24" customFormat="1" ht="18.75" hidden="1" x14ac:dyDescent="0.25">
      <c r="A56" s="19">
        <v>21</v>
      </c>
      <c r="B56" s="19"/>
      <c r="C56" s="19"/>
      <c r="D56" s="21"/>
      <c r="E56" s="21"/>
      <c r="F56" s="21"/>
      <c r="G56" s="21"/>
      <c r="H56" s="22">
        <f>SUM(D56:G56)</f>
        <v>0</v>
      </c>
    </row>
    <row r="57" spans="1:8" s="24" customFormat="1" ht="18.75" hidden="1" x14ac:dyDescent="0.25">
      <c r="A57" s="125" t="s">
        <v>47</v>
      </c>
      <c r="B57" s="126"/>
      <c r="C57" s="127"/>
      <c r="D57" s="23">
        <f>SUM(D54:D56)</f>
        <v>0</v>
      </c>
      <c r="E57" s="23">
        <f>SUM(E54:E56)</f>
        <v>0</v>
      </c>
      <c r="F57" s="23">
        <f>SUM(F54:F56)</f>
        <v>0</v>
      </c>
      <c r="G57" s="23">
        <f>SUM(G54:G56)</f>
        <v>0</v>
      </c>
      <c r="H57" s="23">
        <f>SUM(H54:H56)</f>
        <v>0</v>
      </c>
    </row>
    <row r="58" spans="1:8" s="24" customFormat="1" ht="18.75" hidden="1" x14ac:dyDescent="0.25">
      <c r="A58" s="128" t="s">
        <v>48</v>
      </c>
      <c r="B58" s="129"/>
      <c r="C58" s="130"/>
      <c r="D58" s="34">
        <f>D52+D57</f>
        <v>5.1584799999999973</v>
      </c>
      <c r="E58" s="34">
        <f>E52+E57</f>
        <v>95.16861999999999</v>
      </c>
      <c r="F58" s="34">
        <f>F52+F57</f>
        <v>285.97163</v>
      </c>
      <c r="G58" s="34">
        <f>G52+G57</f>
        <v>0</v>
      </c>
      <c r="H58" s="34">
        <f>H52+H57</f>
        <v>386.29872999999998</v>
      </c>
    </row>
    <row r="59" spans="1:8" s="18" customFormat="1" ht="28.5" customHeight="1" x14ac:dyDescent="0.25">
      <c r="A59" s="35"/>
      <c r="B59" s="119" t="s">
        <v>9</v>
      </c>
      <c r="C59" s="119"/>
      <c r="D59" s="119"/>
      <c r="E59" s="119"/>
      <c r="F59" s="119"/>
      <c r="G59" s="119"/>
      <c r="H59" s="17"/>
    </row>
    <row r="60" spans="1:8" s="108" customFormat="1" ht="57.75" customHeight="1" x14ac:dyDescent="0.25">
      <c r="A60" s="105">
        <f>A23+1</f>
        <v>2</v>
      </c>
      <c r="B60" s="106" t="s">
        <v>49</v>
      </c>
      <c r="C60" s="107" t="s">
        <v>92</v>
      </c>
      <c r="D60" s="28">
        <f>ROUND(D58*2.5%,5)*0.8</f>
        <v>0.103168</v>
      </c>
      <c r="E60" s="28">
        <f>ROUND(E58*2.5%,5)*0.8</f>
        <v>1.9033760000000002</v>
      </c>
      <c r="F60" s="28">
        <v>0</v>
      </c>
      <c r="G60" s="28">
        <v>0</v>
      </c>
      <c r="H60" s="30">
        <f t="shared" ref="H60" si="2">SUM(D60:G60)</f>
        <v>2.0065440000000003</v>
      </c>
    </row>
    <row r="61" spans="1:8" s="18" customFormat="1" ht="18.75" hidden="1" x14ac:dyDescent="0.25">
      <c r="A61" s="36">
        <v>23</v>
      </c>
      <c r="B61" s="37"/>
      <c r="C61" s="38"/>
      <c r="D61" s="28"/>
      <c r="E61" s="28"/>
      <c r="F61" s="28"/>
      <c r="G61" s="28"/>
      <c r="H61" s="30">
        <f>SUM(D61:G61)</f>
        <v>0</v>
      </c>
    </row>
    <row r="62" spans="1:8" s="18" customFormat="1" ht="18.75" hidden="1" x14ac:dyDescent="0.25">
      <c r="A62" s="36">
        <v>24</v>
      </c>
      <c r="B62" s="37"/>
      <c r="C62" s="38"/>
      <c r="D62" s="28"/>
      <c r="E62" s="28"/>
      <c r="F62" s="28"/>
      <c r="G62" s="28"/>
      <c r="H62" s="30">
        <f>SUM(D62:G62)</f>
        <v>0</v>
      </c>
    </row>
    <row r="63" spans="1:8" s="18" customFormat="1" ht="18.75" x14ac:dyDescent="0.25">
      <c r="A63" s="125" t="s">
        <v>50</v>
      </c>
      <c r="B63" s="126"/>
      <c r="C63" s="127"/>
      <c r="D63" s="31">
        <f>SUM(D60:D62)</f>
        <v>0.103168</v>
      </c>
      <c r="E63" s="31">
        <f>SUM(E60:E62)</f>
        <v>1.9033760000000002</v>
      </c>
      <c r="F63" s="31">
        <f>SUM(F60:F62)</f>
        <v>0</v>
      </c>
      <c r="G63" s="31">
        <f>SUM(G60:G62)</f>
        <v>0</v>
      </c>
      <c r="H63" s="31">
        <f>SUM(H60:H62)</f>
        <v>2.0065440000000003</v>
      </c>
    </row>
    <row r="64" spans="1:8" s="18" customFormat="1" ht="18.75" x14ac:dyDescent="0.25">
      <c r="A64" s="128" t="s">
        <v>51</v>
      </c>
      <c r="B64" s="129"/>
      <c r="C64" s="130"/>
      <c r="D64" s="32">
        <f>D58+D63</f>
        <v>5.2616479999999974</v>
      </c>
      <c r="E64" s="32">
        <f>E58+E63</f>
        <v>97.071995999999984</v>
      </c>
      <c r="F64" s="32">
        <f>F58+F63</f>
        <v>285.97163</v>
      </c>
      <c r="G64" s="32">
        <f>G58+G63</f>
        <v>0</v>
      </c>
      <c r="H64" s="32">
        <f>H58+H63</f>
        <v>388.305274</v>
      </c>
    </row>
    <row r="65" spans="1:17" s="18" customFormat="1" ht="29.1" customHeight="1" x14ac:dyDescent="0.25">
      <c r="A65" s="35"/>
      <c r="B65" s="119" t="s">
        <v>10</v>
      </c>
      <c r="C65" s="119"/>
      <c r="D65" s="119"/>
      <c r="E65" s="119"/>
      <c r="F65" s="119"/>
      <c r="G65" s="119"/>
      <c r="H65" s="17"/>
    </row>
    <row r="66" spans="1:17" s="18" customFormat="1" ht="64.5" customHeight="1" x14ac:dyDescent="0.25">
      <c r="A66" s="19">
        <f>A60+1</f>
        <v>3</v>
      </c>
      <c r="B66" s="82" t="s">
        <v>52</v>
      </c>
      <c r="C66" s="82" t="s">
        <v>53</v>
      </c>
      <c r="D66" s="28">
        <f>ROUND(D64*1.9%,5)</f>
        <v>9.9970000000000003E-2</v>
      </c>
      <c r="E66" s="28">
        <f>ROUND(E64*1.9%,5)</f>
        <v>1.8443700000000001</v>
      </c>
      <c r="F66" s="28">
        <v>0</v>
      </c>
      <c r="G66" s="28">
        <v>0</v>
      </c>
      <c r="H66" s="30">
        <f>SUM(D66:G66)</f>
        <v>1.94434</v>
      </c>
      <c r="Q66" s="40"/>
    </row>
    <row r="67" spans="1:17" s="18" customFormat="1" ht="18.75" hidden="1" x14ac:dyDescent="0.25">
      <c r="A67" s="19">
        <f>A66+1</f>
        <v>4</v>
      </c>
      <c r="B67" s="27" t="s">
        <v>54</v>
      </c>
      <c r="C67" s="74" t="s">
        <v>55</v>
      </c>
      <c r="D67" s="28"/>
      <c r="E67" s="28"/>
      <c r="F67" s="28"/>
      <c r="G67" s="28"/>
      <c r="H67" s="30">
        <f>G67</f>
        <v>0</v>
      </c>
      <c r="I67" s="75"/>
    </row>
    <row r="68" spans="1:17" s="18" customFormat="1" ht="18.75" x14ac:dyDescent="0.25">
      <c r="A68" s="19">
        <v>4</v>
      </c>
      <c r="B68" s="27" t="s">
        <v>54</v>
      </c>
      <c r="C68" s="74" t="s">
        <v>93</v>
      </c>
      <c r="D68" s="28"/>
      <c r="E68" s="28"/>
      <c r="F68" s="28"/>
      <c r="G68" s="28">
        <f>38755.42/1000*0</f>
        <v>0</v>
      </c>
      <c r="H68" s="30">
        <f>G68</f>
        <v>0</v>
      </c>
      <c r="Q68" s="40"/>
    </row>
    <row r="69" spans="1:17" s="18" customFormat="1" ht="18.75" hidden="1" x14ac:dyDescent="0.25">
      <c r="A69" s="19">
        <f>'[1]ССР позиции'!D11</f>
        <v>9</v>
      </c>
      <c r="B69" s="27" t="s">
        <v>56</v>
      </c>
      <c r="C69" s="74" t="s">
        <v>55</v>
      </c>
      <c r="D69" s="28"/>
      <c r="E69" s="28"/>
      <c r="F69" s="28"/>
      <c r="G69" s="28"/>
      <c r="H69" s="30">
        <f>G69</f>
        <v>0</v>
      </c>
    </row>
    <row r="70" spans="1:17" s="18" customFormat="1" ht="18.75" hidden="1" x14ac:dyDescent="0.25">
      <c r="A70" s="19">
        <f>'[1]ССР позиции'!D12</f>
        <v>8</v>
      </c>
      <c r="B70" s="27" t="s">
        <v>57</v>
      </c>
      <c r="C70" s="74" t="s">
        <v>88</v>
      </c>
      <c r="D70" s="28"/>
      <c r="E70" s="28"/>
      <c r="F70" s="28"/>
      <c r="G70" s="28"/>
      <c r="H70" s="30">
        <f>G70</f>
        <v>0</v>
      </c>
    </row>
    <row r="71" spans="1:17" s="18" customFormat="1" ht="18.75" x14ac:dyDescent="0.25">
      <c r="A71" s="125" t="s">
        <v>58</v>
      </c>
      <c r="B71" s="126"/>
      <c r="C71" s="127"/>
      <c r="D71" s="31">
        <f>SUM(D66:D70)</f>
        <v>9.9970000000000003E-2</v>
      </c>
      <c r="E71" s="31">
        <f>SUM(E66:E70)</f>
        <v>1.8443700000000001</v>
      </c>
      <c r="F71" s="31">
        <f>SUM(F66:F70)</f>
        <v>0</v>
      </c>
      <c r="G71" s="31">
        <f>SUM(G66:G70)</f>
        <v>0</v>
      </c>
      <c r="H71" s="31">
        <f>SUM(H66:H70)</f>
        <v>1.94434</v>
      </c>
      <c r="I71" s="39" t="s">
        <v>59</v>
      </c>
      <c r="J71" s="39"/>
      <c r="K71" s="40">
        <f>H67+H28</f>
        <v>386.29872999999998</v>
      </c>
      <c r="Q71" s="40">
        <f>G68+G64+H27+G86</f>
        <v>431.51873000000001</v>
      </c>
    </row>
    <row r="72" spans="1:17" s="18" customFormat="1" ht="18.75" x14ac:dyDescent="0.25">
      <c r="A72" s="128" t="s">
        <v>60</v>
      </c>
      <c r="B72" s="129"/>
      <c r="C72" s="130"/>
      <c r="D72" s="32">
        <f>D64+D71</f>
        <v>5.3616179999999973</v>
      </c>
      <c r="E72" s="32">
        <f>E64+E71</f>
        <v>98.916365999999982</v>
      </c>
      <c r="F72" s="32">
        <f>F64+F71</f>
        <v>285.97163</v>
      </c>
      <c r="G72" s="32">
        <f>G64+G71</f>
        <v>0</v>
      </c>
      <c r="H72" s="32">
        <f>H64+H71</f>
        <v>390.24961400000001</v>
      </c>
      <c r="I72" s="41">
        <f>D72+E72+G72</f>
        <v>104.27798399999998</v>
      </c>
      <c r="J72" s="42">
        <f>D72+E72</f>
        <v>104.27798399999998</v>
      </c>
      <c r="K72" s="40">
        <f>K71*1.2</f>
        <v>463.55847599999993</v>
      </c>
      <c r="Q72" s="40">
        <f>Q71*1.2</f>
        <v>517.82247599999994</v>
      </c>
    </row>
    <row r="73" spans="1:17" s="18" customFormat="1" ht="28.5" customHeight="1" x14ac:dyDescent="0.25">
      <c r="A73" s="35"/>
      <c r="B73" s="119" t="s">
        <v>11</v>
      </c>
      <c r="C73" s="119"/>
      <c r="D73" s="119"/>
      <c r="E73" s="119"/>
      <c r="F73" s="119"/>
      <c r="G73" s="119"/>
      <c r="H73" s="19"/>
      <c r="I73" s="40"/>
    </row>
    <row r="74" spans="1:17" s="18" customFormat="1" ht="68.25" customHeight="1" x14ac:dyDescent="0.25">
      <c r="A74" s="19">
        <f>A67+1</f>
        <v>5</v>
      </c>
      <c r="B74" s="37" t="s">
        <v>61</v>
      </c>
      <c r="C74" s="43" t="s">
        <v>62</v>
      </c>
      <c r="D74" s="28"/>
      <c r="E74" s="28"/>
      <c r="F74" s="28"/>
      <c r="G74" s="28">
        <f>ROUND(H72*0.0214,5)</f>
        <v>8.3513400000000004</v>
      </c>
      <c r="H74" s="30">
        <f>SUM(D74:G74)</f>
        <v>8.3513400000000004</v>
      </c>
      <c r="I74" s="40"/>
      <c r="J74" s="40">
        <f>F72*1000</f>
        <v>285971.63</v>
      </c>
    </row>
    <row r="75" spans="1:17" s="18" customFormat="1" ht="61.5" customHeight="1" x14ac:dyDescent="0.25">
      <c r="A75" s="19">
        <f>A74+1</f>
        <v>6</v>
      </c>
      <c r="B75" s="37" t="s">
        <v>96</v>
      </c>
      <c r="C75" s="38" t="s">
        <v>97</v>
      </c>
      <c r="D75" s="28"/>
      <c r="E75" s="28"/>
      <c r="F75" s="28"/>
      <c r="G75" s="28">
        <f>ROUND((H72+H88)*0.0393,5)</f>
        <v>17.113959999999999</v>
      </c>
      <c r="H75" s="30">
        <f>SUM(D75:G75)</f>
        <v>17.113959999999999</v>
      </c>
    </row>
    <row r="76" spans="1:17" s="18" customFormat="1" ht="18.75" hidden="1" x14ac:dyDescent="0.25">
      <c r="A76" s="36">
        <v>30</v>
      </c>
      <c r="B76" s="37"/>
      <c r="C76" s="38"/>
      <c r="D76" s="28"/>
      <c r="E76" s="28"/>
      <c r="F76" s="28"/>
      <c r="G76" s="28"/>
      <c r="H76" s="30">
        <f>SUM(D76:G76)</f>
        <v>0</v>
      </c>
    </row>
    <row r="77" spans="1:17" s="18" customFormat="1" ht="18.75" x14ac:dyDescent="0.25">
      <c r="A77" s="125" t="s">
        <v>63</v>
      </c>
      <c r="B77" s="126"/>
      <c r="C77" s="127"/>
      <c r="D77" s="31">
        <f>SUM(D74:D76)</f>
        <v>0</v>
      </c>
      <c r="E77" s="31">
        <f>SUM(E74:E76)</f>
        <v>0</v>
      </c>
      <c r="F77" s="31">
        <f>SUM(F74:F76)</f>
        <v>0</v>
      </c>
      <c r="G77" s="31">
        <f>SUM(G74:G76)</f>
        <v>25.465299999999999</v>
      </c>
      <c r="H77" s="31">
        <f>SUM(D77:G77)</f>
        <v>25.465299999999999</v>
      </c>
    </row>
    <row r="78" spans="1:17" s="18" customFormat="1" ht="18.75" x14ac:dyDescent="0.25">
      <c r="A78" s="128" t="s">
        <v>64</v>
      </c>
      <c r="B78" s="129"/>
      <c r="C78" s="130"/>
      <c r="D78" s="32">
        <f>D72+D77</f>
        <v>5.3616179999999973</v>
      </c>
      <c r="E78" s="32">
        <f>E72+E77</f>
        <v>98.916365999999982</v>
      </c>
      <c r="F78" s="32">
        <f>F72+F77</f>
        <v>285.97163</v>
      </c>
      <c r="G78" s="32">
        <f>G72+G77</f>
        <v>25.465299999999999</v>
      </c>
      <c r="H78" s="32">
        <f>H72+H77</f>
        <v>415.71491400000002</v>
      </c>
    </row>
    <row r="79" spans="1:17" s="18" customFormat="1" ht="28.5" hidden="1" customHeight="1" x14ac:dyDescent="0.25">
      <c r="A79" s="35"/>
      <c r="B79" s="119" t="s">
        <v>12</v>
      </c>
      <c r="C79" s="119"/>
      <c r="D79" s="119"/>
      <c r="E79" s="119"/>
      <c r="F79" s="119"/>
      <c r="G79" s="119"/>
      <c r="H79" s="19"/>
    </row>
    <row r="80" spans="1:17" s="18" customFormat="1" ht="18.75" hidden="1" x14ac:dyDescent="0.25">
      <c r="A80" s="36">
        <v>13</v>
      </c>
      <c r="B80" s="37"/>
      <c r="C80" s="38"/>
      <c r="D80" s="21"/>
      <c r="E80" s="21"/>
      <c r="F80" s="21"/>
      <c r="G80" s="21"/>
      <c r="H80" s="22">
        <f>SUM(D80:G80)</f>
        <v>0</v>
      </c>
    </row>
    <row r="81" spans="1:20" s="18" customFormat="1" ht="18.75" hidden="1" x14ac:dyDescent="0.25">
      <c r="A81" s="36">
        <v>32</v>
      </c>
      <c r="B81" s="37"/>
      <c r="C81" s="38"/>
      <c r="D81" s="21"/>
      <c r="E81" s="21"/>
      <c r="F81" s="21"/>
      <c r="G81" s="21"/>
      <c r="H81" s="22">
        <f>SUM(D81:G81)</f>
        <v>0</v>
      </c>
    </row>
    <row r="82" spans="1:20" s="18" customFormat="1" ht="18.75" hidden="1" x14ac:dyDescent="0.25">
      <c r="A82" s="36">
        <v>33</v>
      </c>
      <c r="B82" s="37"/>
      <c r="C82" s="38"/>
      <c r="D82" s="21"/>
      <c r="E82" s="21"/>
      <c r="F82" s="21"/>
      <c r="G82" s="21"/>
      <c r="H82" s="22">
        <f>SUM(D82:G82)</f>
        <v>0</v>
      </c>
    </row>
    <row r="83" spans="1:20" s="18" customFormat="1" ht="18.75" hidden="1" x14ac:dyDescent="0.25">
      <c r="A83" s="125" t="s">
        <v>63</v>
      </c>
      <c r="B83" s="126"/>
      <c r="C83" s="127"/>
      <c r="D83" s="23">
        <f>SUM(D80:D82)</f>
        <v>0</v>
      </c>
      <c r="E83" s="23">
        <f>SUM(E80:E82)</f>
        <v>0</v>
      </c>
      <c r="F83" s="23">
        <f>SUM(F80:F82)</f>
        <v>0</v>
      </c>
      <c r="G83" s="23">
        <f>SUM(G80:G82)</f>
        <v>0</v>
      </c>
      <c r="H83" s="23">
        <f>SUM(D83:G83)</f>
        <v>0</v>
      </c>
    </row>
    <row r="84" spans="1:20" s="18" customFormat="1" ht="18.75" hidden="1" x14ac:dyDescent="0.25">
      <c r="A84" s="128" t="s">
        <v>65</v>
      </c>
      <c r="B84" s="129"/>
      <c r="C84" s="130"/>
      <c r="D84" s="34">
        <f>D78+D83</f>
        <v>5.3616179999999973</v>
      </c>
      <c r="E84" s="34">
        <f>E78+E83</f>
        <v>98.916365999999982</v>
      </c>
      <c r="F84" s="34">
        <f>F78+F83</f>
        <v>285.97163</v>
      </c>
      <c r="G84" s="34">
        <f>G78+G83</f>
        <v>25.465299999999999</v>
      </c>
      <c r="H84" s="34">
        <f>H78+H83</f>
        <v>415.71491400000002</v>
      </c>
    </row>
    <row r="85" spans="1:20" s="18" customFormat="1" ht="29.1" customHeight="1" x14ac:dyDescent="0.25">
      <c r="A85" s="35"/>
      <c r="B85" s="119" t="s">
        <v>13</v>
      </c>
      <c r="C85" s="119"/>
      <c r="D85" s="119"/>
      <c r="E85" s="119"/>
      <c r="F85" s="119"/>
      <c r="G85" s="119"/>
      <c r="H85" s="19"/>
      <c r="K85" s="40"/>
    </row>
    <row r="86" spans="1:20" s="18" customFormat="1" ht="57" customHeight="1" x14ac:dyDescent="0.25">
      <c r="A86" s="19">
        <f>A75+1</f>
        <v>7</v>
      </c>
      <c r="B86" s="37" t="str">
        <f>D14</f>
        <v>Договор № п255-25 от "12" августа  2025 г.</v>
      </c>
      <c r="C86" s="44" t="s">
        <v>17</v>
      </c>
      <c r="D86" s="28"/>
      <c r="E86" s="28"/>
      <c r="F86" s="28"/>
      <c r="G86" s="28">
        <f>45220/1000</f>
        <v>45.22</v>
      </c>
      <c r="H86" s="30">
        <f>SUM(D86:G86)</f>
        <v>45.22</v>
      </c>
      <c r="I86" s="40">
        <f>H95-G86-G67-H23</f>
        <v>422.62893400000007</v>
      </c>
      <c r="Q86" s="40"/>
    </row>
    <row r="87" spans="1:20" s="18" customFormat="1" ht="18.75" hidden="1" x14ac:dyDescent="0.25">
      <c r="A87" s="36">
        <v>36</v>
      </c>
      <c r="B87" s="19"/>
      <c r="C87" s="45"/>
      <c r="D87" s="28"/>
      <c r="E87" s="28"/>
      <c r="F87" s="28"/>
      <c r="G87" s="28"/>
      <c r="H87" s="30">
        <f>SUM(D87:G87)</f>
        <v>0</v>
      </c>
    </row>
    <row r="88" spans="1:20" s="18" customFormat="1" ht="18.75" x14ac:dyDescent="0.25">
      <c r="A88" s="125" t="s">
        <v>66</v>
      </c>
      <c r="B88" s="126"/>
      <c r="C88" s="127"/>
      <c r="D88" s="31">
        <f>SUM(D86:D87)</f>
        <v>0</v>
      </c>
      <c r="E88" s="31">
        <f>SUM(E86:E87)</f>
        <v>0</v>
      </c>
      <c r="F88" s="31">
        <f>SUM(F86:F87)</f>
        <v>0</v>
      </c>
      <c r="G88" s="31">
        <f>SUM(G86:G87)</f>
        <v>45.22</v>
      </c>
      <c r="H88" s="31">
        <f>SUM(H86:H87)</f>
        <v>45.22</v>
      </c>
      <c r="I88" s="46"/>
      <c r="Q88" s="40"/>
    </row>
    <row r="89" spans="1:20" s="18" customFormat="1" ht="19.5" thickBot="1" x14ac:dyDescent="0.3">
      <c r="A89" s="128" t="s">
        <v>67</v>
      </c>
      <c r="B89" s="129"/>
      <c r="C89" s="130"/>
      <c r="D89" s="32">
        <f>D84+D88</f>
        <v>5.3616179999999973</v>
      </c>
      <c r="E89" s="32">
        <f>E84+E88</f>
        <v>98.916365999999982</v>
      </c>
      <c r="F89" s="32">
        <f>F84+F88</f>
        <v>285.97163</v>
      </c>
      <c r="G89" s="32">
        <f>G84+G88</f>
        <v>70.685299999999998</v>
      </c>
      <c r="H89" s="32">
        <f>H88+H84</f>
        <v>460.93491400000005</v>
      </c>
      <c r="I89" s="47"/>
      <c r="J89" s="39" t="s">
        <v>68</v>
      </c>
      <c r="K89" s="39" t="s">
        <v>69</v>
      </c>
    </row>
    <row r="90" spans="1:20" s="18" customFormat="1" ht="28.5" customHeight="1" thickBot="1" x14ac:dyDescent="0.3">
      <c r="A90" s="35"/>
      <c r="B90" s="119" t="s">
        <v>14</v>
      </c>
      <c r="C90" s="119"/>
      <c r="D90" s="119"/>
      <c r="E90" s="119"/>
      <c r="F90" s="119"/>
      <c r="G90" s="119"/>
      <c r="H90" s="19"/>
      <c r="I90" s="48" t="s">
        <v>70</v>
      </c>
      <c r="J90" s="49">
        <f>H72+G86</f>
        <v>435.46961399999998</v>
      </c>
      <c r="K90" s="50">
        <f>J90*1.2</f>
        <v>522.56353679999995</v>
      </c>
    </row>
    <row r="91" spans="1:20" s="18" customFormat="1" ht="49.7" customHeight="1" x14ac:dyDescent="0.3">
      <c r="A91" s="19">
        <f>A86+1</f>
        <v>8</v>
      </c>
      <c r="B91" s="37" t="s">
        <v>71</v>
      </c>
      <c r="C91" s="43" t="s">
        <v>72</v>
      </c>
      <c r="D91" s="28">
        <f>ROUND(D89*0.015,5)</f>
        <v>8.0420000000000005E-2</v>
      </c>
      <c r="E91" s="28">
        <f>ROUND(E89*0.015,5)</f>
        <v>1.4837499999999999</v>
      </c>
      <c r="F91" s="28">
        <f t="shared" ref="F91" si="3">ROUND(F89*0.015,5)</f>
        <v>4.2895700000000003</v>
      </c>
      <c r="G91" s="28">
        <f>ROUND(G89*0.015,5)</f>
        <v>1.0602799999999999</v>
      </c>
      <c r="H91" s="30">
        <f>SUM(D91:G91)</f>
        <v>6.9140199999999998</v>
      </c>
      <c r="I91" s="51"/>
      <c r="J91" s="25"/>
      <c r="K91" s="25"/>
    </row>
    <row r="92" spans="1:20" s="18" customFormat="1" ht="21" hidden="1" x14ac:dyDescent="0.25">
      <c r="A92" s="19">
        <v>38</v>
      </c>
      <c r="B92" s="37"/>
      <c r="C92" s="43"/>
      <c r="D92" s="28"/>
      <c r="E92" s="28"/>
      <c r="F92" s="28"/>
      <c r="G92" s="28"/>
      <c r="H92" s="30">
        <f>SUM(D92:G92)</f>
        <v>0</v>
      </c>
      <c r="I92" s="25"/>
      <c r="J92" s="25"/>
      <c r="K92" s="25"/>
    </row>
    <row r="93" spans="1:20" s="18" customFormat="1" ht="21" hidden="1" x14ac:dyDescent="0.3">
      <c r="A93" s="19">
        <v>39</v>
      </c>
      <c r="B93" s="37"/>
      <c r="C93" s="43"/>
      <c r="D93" s="28"/>
      <c r="E93" s="28"/>
      <c r="F93" s="28"/>
      <c r="G93" s="28"/>
      <c r="H93" s="30">
        <f>SUM(D93:G93)</f>
        <v>0</v>
      </c>
      <c r="I93" s="51"/>
      <c r="J93" s="25"/>
      <c r="K93" s="25"/>
    </row>
    <row r="94" spans="1:20" s="18" customFormat="1" ht="20.25" customHeight="1" thickBot="1" x14ac:dyDescent="0.35">
      <c r="A94" s="52"/>
      <c r="B94" s="52"/>
      <c r="C94" s="53" t="s">
        <v>73</v>
      </c>
      <c r="D94" s="54">
        <f>SUM(D91:D93)</f>
        <v>8.0420000000000005E-2</v>
      </c>
      <c r="E94" s="54">
        <f>SUM(E91:E93)</f>
        <v>1.4837499999999999</v>
      </c>
      <c r="F94" s="54">
        <f>SUM(F91:F93)</f>
        <v>4.2895700000000003</v>
      </c>
      <c r="G94" s="54">
        <f>SUM(G91:G93)</f>
        <v>1.0602799999999999</v>
      </c>
      <c r="H94" s="54">
        <f>SUM(H91:H93)</f>
        <v>6.9140199999999998</v>
      </c>
      <c r="I94" s="55" t="s">
        <v>74</v>
      </c>
      <c r="J94" s="56" t="s">
        <v>75</v>
      </c>
      <c r="K94" s="57"/>
    </row>
    <row r="95" spans="1:20" s="18" customFormat="1" ht="21.75" thickBot="1" x14ac:dyDescent="0.35">
      <c r="A95" s="58"/>
      <c r="B95" s="58"/>
      <c r="C95" s="52" t="s">
        <v>76</v>
      </c>
      <c r="D95" s="86">
        <f>D89+D94</f>
        <v>5.4420379999999975</v>
      </c>
      <c r="E95" s="86">
        <f>E89+E94</f>
        <v>100.40011599999998</v>
      </c>
      <c r="F95" s="86">
        <f>F89+F94</f>
        <v>290.26120000000003</v>
      </c>
      <c r="G95" s="86">
        <f>G89+G94</f>
        <v>71.745580000000004</v>
      </c>
      <c r="H95" s="86">
        <f>H89+H94</f>
        <v>467.84893400000004</v>
      </c>
      <c r="I95" s="59">
        <f>J95-(H72+G86)</f>
        <v>218.43402600000002</v>
      </c>
      <c r="J95" s="60">
        <f>653903.64/1000</f>
        <v>653.90364</v>
      </c>
      <c r="K95" s="25"/>
      <c r="Q95" s="40"/>
      <c r="R95" s="83"/>
      <c r="T95" s="40"/>
    </row>
    <row r="96" spans="1:20" s="18" customFormat="1" ht="21.75" thickBot="1" x14ac:dyDescent="0.3">
      <c r="A96" s="52"/>
      <c r="B96" s="119" t="s">
        <v>15</v>
      </c>
      <c r="C96" s="119"/>
      <c r="D96" s="119"/>
      <c r="E96" s="119"/>
      <c r="F96" s="119"/>
      <c r="G96" s="119"/>
      <c r="H96" s="34"/>
      <c r="I96" s="25"/>
      <c r="J96" s="56" t="s">
        <v>77</v>
      </c>
      <c r="K96" s="25"/>
    </row>
    <row r="97" spans="1:17" s="18" customFormat="1" ht="21.75" thickBot="1" x14ac:dyDescent="0.3">
      <c r="A97" s="19">
        <f>A91+1</f>
        <v>9</v>
      </c>
      <c r="B97" s="52"/>
      <c r="C97" s="61" t="s">
        <v>78</v>
      </c>
      <c r="D97" s="28">
        <f>D95*0.2</f>
        <v>1.0884075999999996</v>
      </c>
      <c r="E97" s="28">
        <f t="shared" ref="E97:G97" si="4">E95*0.2</f>
        <v>20.080023199999999</v>
      </c>
      <c r="F97" s="28">
        <f t="shared" si="4"/>
        <v>58.052240000000012</v>
      </c>
      <c r="G97" s="28">
        <f t="shared" si="4"/>
        <v>14.349116000000002</v>
      </c>
      <c r="H97" s="32">
        <f>SUM(D97:G97)</f>
        <v>93.569786800000003</v>
      </c>
      <c r="I97" s="57">
        <f>236.4387-H97</f>
        <v>142.86891320000001</v>
      </c>
      <c r="J97" s="62">
        <v>806.04934000000003</v>
      </c>
      <c r="K97" s="25"/>
      <c r="Q97" s="40"/>
    </row>
    <row r="98" spans="1:17" s="18" customFormat="1" ht="37.5" hidden="1" x14ac:dyDescent="0.25">
      <c r="A98" s="19">
        <v>17</v>
      </c>
      <c r="B98" s="52"/>
      <c r="C98" s="61" t="s">
        <v>79</v>
      </c>
      <c r="D98" s="28"/>
      <c r="E98" s="28"/>
      <c r="F98" s="28"/>
      <c r="G98" s="28"/>
      <c r="H98" s="32">
        <f>SUM(D98:G98)</f>
        <v>0</v>
      </c>
      <c r="I98" s="25"/>
      <c r="J98" s="25"/>
      <c r="K98" s="25"/>
    </row>
    <row r="99" spans="1:17" s="18" customFormat="1" ht="37.5" hidden="1" x14ac:dyDescent="0.25">
      <c r="A99" s="19">
        <v>42</v>
      </c>
      <c r="B99" s="52"/>
      <c r="C99" s="61" t="s">
        <v>80</v>
      </c>
      <c r="D99" s="28"/>
      <c r="E99" s="28"/>
      <c r="F99" s="28"/>
      <c r="G99" s="28"/>
      <c r="H99" s="32">
        <f>SUM(D99:G99)</f>
        <v>0</v>
      </c>
      <c r="I99" s="25"/>
      <c r="J99" s="25"/>
      <c r="K99" s="25"/>
    </row>
    <row r="100" spans="1:17" s="18" customFormat="1" ht="23.25" x14ac:dyDescent="0.25">
      <c r="A100" s="52"/>
      <c r="B100" s="52"/>
      <c r="C100" s="63" t="s">
        <v>81</v>
      </c>
      <c r="D100" s="32">
        <f>SUM(D97:D99)</f>
        <v>1.0884075999999996</v>
      </c>
      <c r="E100" s="32">
        <f>SUM(E97:E99)</f>
        <v>20.080023199999999</v>
      </c>
      <c r="F100" s="32">
        <f>SUM(F97:F99)</f>
        <v>58.052240000000012</v>
      </c>
      <c r="G100" s="32">
        <f>SUM(G97:G99)</f>
        <v>14.349116000000002</v>
      </c>
      <c r="H100" s="32">
        <f>SUM(H97:H99)</f>
        <v>93.569786800000003</v>
      </c>
      <c r="I100" s="64" t="s">
        <v>82</v>
      </c>
      <c r="J100" s="65">
        <f>((J97/1.015/1.0568-H86)/1.0214)*0</f>
        <v>0</v>
      </c>
      <c r="K100" s="57"/>
      <c r="L100" s="40"/>
      <c r="Q100" s="40"/>
    </row>
    <row r="101" spans="1:17" s="18" customFormat="1" ht="37.5" x14ac:dyDescent="0.25">
      <c r="A101" s="52"/>
      <c r="B101" s="52"/>
      <c r="C101" s="63" t="s">
        <v>83</v>
      </c>
      <c r="D101" s="32">
        <f>D95+D100</f>
        <v>6.5304455999999966</v>
      </c>
      <c r="E101" s="32">
        <f>E95+E100</f>
        <v>120.48013919999998</v>
      </c>
      <c r="F101" s="32">
        <f>F95+F100</f>
        <v>348.31344000000001</v>
      </c>
      <c r="G101" s="32">
        <f>G95+G100</f>
        <v>86.094695999999999</v>
      </c>
      <c r="H101" s="28">
        <f>H95+H100</f>
        <v>561.41872080000007</v>
      </c>
      <c r="I101" s="64" t="s">
        <v>84</v>
      </c>
      <c r="J101" s="66">
        <f>J95-H86</f>
        <v>608.68363999999997</v>
      </c>
      <c r="K101" s="25"/>
    </row>
    <row r="102" spans="1:17" s="18" customFormat="1" ht="21" x14ac:dyDescent="0.25">
      <c r="A102" s="67"/>
      <c r="B102" s="67"/>
      <c r="C102" s="68"/>
      <c r="D102" s="69"/>
      <c r="E102" s="69"/>
      <c r="F102" s="69"/>
      <c r="G102" s="69"/>
      <c r="H102" s="70"/>
      <c r="I102" s="64"/>
      <c r="J102" s="66"/>
      <c r="K102" s="25"/>
    </row>
    <row r="103" spans="1:17" s="18" customFormat="1" ht="21" x14ac:dyDescent="0.25">
      <c r="A103" s="67"/>
      <c r="B103" s="67"/>
      <c r="C103" s="68"/>
      <c r="D103" s="69"/>
      <c r="E103" s="69"/>
      <c r="F103" s="69"/>
      <c r="G103" s="69"/>
      <c r="H103" s="70"/>
      <c r="I103" s="64"/>
      <c r="J103" s="66"/>
      <c r="K103" s="25"/>
    </row>
    <row r="104" spans="1:17" s="18" customFormat="1" ht="21" x14ac:dyDescent="0.25">
      <c r="A104" s="67"/>
      <c r="B104" s="67"/>
      <c r="C104" s="68"/>
      <c r="D104" s="69"/>
      <c r="E104" s="69"/>
      <c r="F104" s="69"/>
      <c r="G104" s="69"/>
      <c r="H104" s="70"/>
      <c r="I104" s="64"/>
      <c r="J104" s="66"/>
      <c r="K104" s="25"/>
    </row>
    <row r="105" spans="1:17" s="18" customFormat="1" ht="21" x14ac:dyDescent="0.25">
      <c r="A105" s="71"/>
      <c r="B105" s="25"/>
      <c r="C105" s="25"/>
      <c r="D105" s="25"/>
      <c r="E105" s="25"/>
      <c r="F105" s="25"/>
      <c r="G105" s="25"/>
      <c r="H105" s="25"/>
      <c r="I105" s="25"/>
      <c r="J105" s="57">
        <f>D95+E95</f>
        <v>105.84215399999998</v>
      </c>
      <c r="K105" s="57">
        <f>G95-G86</f>
        <v>26.525580000000005</v>
      </c>
    </row>
    <row r="106" spans="1:17" s="95" customFormat="1" ht="75.75" customHeight="1" x14ac:dyDescent="0.35">
      <c r="A106" s="88"/>
      <c r="B106" s="96"/>
      <c r="C106" s="96" t="s">
        <v>90</v>
      </c>
      <c r="D106" s="96"/>
      <c r="E106" s="97"/>
      <c r="F106" s="96" t="s">
        <v>91</v>
      </c>
      <c r="G106" s="96"/>
      <c r="H106" s="88"/>
    </row>
    <row r="107" spans="1:17" s="18" customFormat="1" ht="23.25" x14ac:dyDescent="0.35">
      <c r="A107" s="89"/>
      <c r="B107" s="96" t="s">
        <v>20</v>
      </c>
      <c r="C107" s="98"/>
      <c r="D107" s="98"/>
      <c r="E107" s="98"/>
      <c r="F107" s="98"/>
      <c r="G107" s="98"/>
      <c r="H107" s="89"/>
    </row>
    <row r="108" spans="1:17" s="18" customFormat="1" x14ac:dyDescent="0.25"/>
    <row r="109" spans="1:17" s="18" customFormat="1" x14ac:dyDescent="0.25"/>
    <row r="110" spans="1:17" s="18" customFormat="1" x14ac:dyDescent="0.25"/>
    <row r="111" spans="1:17" s="18" customFormat="1" x14ac:dyDescent="0.25"/>
  </sheetData>
  <mergeCells count="57"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29:G29"/>
    <mergeCell ref="B11:H11"/>
    <mergeCell ref="B12:H12"/>
    <mergeCell ref="D14:F14"/>
    <mergeCell ref="A16:A17"/>
    <mergeCell ref="B16:B17"/>
    <mergeCell ref="C16:C17"/>
    <mergeCell ref="D16:G16"/>
    <mergeCell ref="H16:H17"/>
    <mergeCell ref="B19:G19"/>
    <mergeCell ref="A21:C21"/>
    <mergeCell ref="B22:G22"/>
    <mergeCell ref="A27:C27"/>
    <mergeCell ref="A28:C28"/>
    <mergeCell ref="B53:G53"/>
    <mergeCell ref="A33:C33"/>
    <mergeCell ref="A34:C34"/>
    <mergeCell ref="B35:G35"/>
    <mergeCell ref="A39:C39"/>
    <mergeCell ref="A40:C40"/>
    <mergeCell ref="B41:G41"/>
    <mergeCell ref="A45:C45"/>
    <mergeCell ref="A46:C46"/>
    <mergeCell ref="B47:G47"/>
    <mergeCell ref="A51:C51"/>
    <mergeCell ref="A52:C52"/>
    <mergeCell ref="B79:G79"/>
    <mergeCell ref="A57:C57"/>
    <mergeCell ref="A58:C58"/>
    <mergeCell ref="B59:G59"/>
    <mergeCell ref="A63:C63"/>
    <mergeCell ref="A64:C64"/>
    <mergeCell ref="B65:G65"/>
    <mergeCell ref="A71:C71"/>
    <mergeCell ref="A72:C72"/>
    <mergeCell ref="B73:G73"/>
    <mergeCell ref="A77:C77"/>
    <mergeCell ref="A78:C78"/>
    <mergeCell ref="B96:G96"/>
    <mergeCell ref="A83:C83"/>
    <mergeCell ref="A84:C84"/>
    <mergeCell ref="B85:G85"/>
    <mergeCell ref="A88:C88"/>
    <mergeCell ref="A89:C89"/>
    <mergeCell ref="B90:G90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11"/>
  <sheetViews>
    <sheetView tabSelected="1" view="pageBreakPreview" topLeftCell="A60" zoomScale="70" zoomScaleNormal="90" zoomScaleSheetLayoutView="70" workbookViewId="0">
      <selection activeCell="B86" sqref="B86"/>
    </sheetView>
  </sheetViews>
  <sheetFormatPr defaultColWidth="8" defaultRowHeight="15" x14ac:dyDescent="0.25"/>
  <cols>
    <col min="1" max="1" width="5.140625" style="72" customWidth="1"/>
    <col min="2" max="2" width="28.85546875" style="72" customWidth="1"/>
    <col min="3" max="3" width="54.140625" style="72" customWidth="1"/>
    <col min="4" max="4" width="24.85546875" style="72" customWidth="1"/>
    <col min="5" max="5" width="23" style="72" customWidth="1"/>
    <col min="6" max="6" width="19.85546875" style="72" customWidth="1"/>
    <col min="7" max="8" width="24.140625" style="72" customWidth="1"/>
    <col min="9" max="9" width="23.85546875" style="72" hidden="1" customWidth="1"/>
    <col min="10" max="10" width="27.85546875" style="72" hidden="1" customWidth="1"/>
    <col min="11" max="11" width="26.140625" style="72" hidden="1" customWidth="1"/>
    <col min="12" max="12" width="26.85546875" style="72" hidden="1" customWidth="1"/>
    <col min="13" max="15" width="0" style="72" hidden="1" customWidth="1"/>
    <col min="16" max="16" width="8" style="72"/>
    <col min="17" max="17" width="22.7109375" style="72" customWidth="1"/>
    <col min="18" max="18" width="10.5703125" style="72" bestFit="1" customWidth="1"/>
    <col min="19" max="19" width="8" style="72"/>
    <col min="20" max="20" width="12.85546875" style="72" customWidth="1"/>
    <col min="21" max="16384" width="8" style="72"/>
  </cols>
  <sheetData>
    <row r="1" spans="1:9" s="2" customFormat="1" ht="30" customHeight="1" x14ac:dyDescent="0.3">
      <c r="A1" s="1"/>
      <c r="B1" s="110" t="s">
        <v>18</v>
      </c>
      <c r="C1" s="110"/>
      <c r="D1" s="110"/>
      <c r="E1" s="110"/>
      <c r="F1" s="90"/>
      <c r="G1" s="111"/>
      <c r="H1" s="111"/>
    </row>
    <row r="2" spans="1:9" s="2" customFormat="1" ht="18.75" x14ac:dyDescent="0.3">
      <c r="A2" s="1"/>
      <c r="B2" s="112"/>
      <c r="C2" s="112"/>
      <c r="D2" s="112"/>
      <c r="E2" s="112"/>
      <c r="F2" s="91"/>
      <c r="G2" s="113"/>
      <c r="H2" s="113"/>
    </row>
    <row r="3" spans="1:9" s="2" customFormat="1" ht="21.75" customHeight="1" x14ac:dyDescent="0.3">
      <c r="A3" s="1"/>
      <c r="B3" s="114" t="s">
        <v>94</v>
      </c>
      <c r="C3" s="115"/>
      <c r="D3" s="115"/>
      <c r="E3" s="115"/>
      <c r="F3" s="92"/>
      <c r="G3" s="116"/>
      <c r="H3" s="116"/>
    </row>
    <row r="4" spans="1:9" s="2" customFormat="1" ht="18.75" x14ac:dyDescent="0.3">
      <c r="A4" s="1"/>
      <c r="B4" s="99"/>
      <c r="C4" s="99"/>
      <c r="D4" s="99"/>
      <c r="E4" s="99"/>
      <c r="F4" s="91"/>
      <c r="G4" s="113"/>
      <c r="H4" s="113"/>
    </row>
    <row r="5" spans="1:9" s="2" customFormat="1" ht="75" customHeight="1" x14ac:dyDescent="0.3">
      <c r="A5" s="1"/>
      <c r="B5" s="112" t="s">
        <v>95</v>
      </c>
      <c r="C5" s="112"/>
      <c r="D5" s="112"/>
      <c r="E5" s="112"/>
      <c r="F5" s="91"/>
      <c r="G5" s="113"/>
      <c r="H5" s="113"/>
    </row>
    <row r="6" spans="1:9" s="2" customFormat="1" ht="25.5" customHeight="1" x14ac:dyDescent="0.3">
      <c r="A6" s="1"/>
      <c r="B6" s="117" t="s">
        <v>19</v>
      </c>
      <c r="C6" s="117"/>
      <c r="D6" s="117"/>
      <c r="E6" s="117"/>
      <c r="F6" s="93"/>
      <c r="G6" s="118"/>
      <c r="H6" s="118"/>
    </row>
    <row r="7" spans="1:9" s="2" customFormat="1" ht="18.75" x14ac:dyDescent="0.3">
      <c r="A7" s="1"/>
      <c r="B7" s="100" t="s">
        <v>20</v>
      </c>
      <c r="C7" s="101"/>
      <c r="D7" s="101"/>
      <c r="E7" s="101"/>
      <c r="F7" s="94"/>
      <c r="G7" s="1"/>
      <c r="H7" s="1"/>
    </row>
    <row r="8" spans="1:9" s="2" customFormat="1" ht="18.75" x14ac:dyDescent="0.3">
      <c r="A8" s="1"/>
      <c r="B8" s="94"/>
      <c r="C8" s="1"/>
      <c r="D8" s="1"/>
      <c r="E8" s="1"/>
      <c r="F8" s="94"/>
      <c r="G8" s="1"/>
      <c r="H8" s="1"/>
    </row>
    <row r="9" spans="1:9" s="2" customFormat="1" ht="28.5" customHeight="1" x14ac:dyDescent="0.35">
      <c r="A9" s="1"/>
      <c r="B9" s="109" t="s">
        <v>21</v>
      </c>
      <c r="C9" s="109"/>
      <c r="D9" s="109"/>
      <c r="E9" s="109"/>
      <c r="F9" s="109"/>
      <c r="G9" s="109"/>
      <c r="H9" s="109"/>
    </row>
    <row r="10" spans="1:9" s="2" customFormat="1" ht="18.75" x14ac:dyDescent="0.3">
      <c r="A10" s="1"/>
      <c r="B10" s="5"/>
      <c r="C10" s="1"/>
      <c r="D10" s="1"/>
      <c r="E10" s="1"/>
      <c r="F10" s="5"/>
      <c r="G10" s="1"/>
      <c r="H10" s="1"/>
    </row>
    <row r="11" spans="1:9" s="2" customFormat="1" ht="53.1" customHeight="1" x14ac:dyDescent="0.25">
      <c r="A11" s="4"/>
      <c r="B11" s="121" t="s">
        <v>100</v>
      </c>
      <c r="C11" s="121"/>
      <c r="D11" s="121"/>
      <c r="E11" s="121"/>
      <c r="F11" s="121"/>
      <c r="G11" s="121"/>
      <c r="H11" s="121"/>
    </row>
    <row r="12" spans="1:9" s="2" customFormat="1" ht="39" customHeight="1" x14ac:dyDescent="0.25">
      <c r="A12" s="3"/>
      <c r="B12" s="122" t="s">
        <v>22</v>
      </c>
      <c r="C12" s="122"/>
      <c r="D12" s="122"/>
      <c r="E12" s="122"/>
      <c r="F12" s="122"/>
      <c r="G12" s="122"/>
      <c r="H12" s="122"/>
    </row>
    <row r="13" spans="1:9" s="2" customFormat="1" ht="15" customHeight="1" x14ac:dyDescent="0.25">
      <c r="A13" s="3"/>
      <c r="B13" s="102"/>
      <c r="C13" s="102"/>
      <c r="D13" s="102"/>
      <c r="E13" s="102"/>
      <c r="F13" s="102"/>
      <c r="G13" s="102"/>
      <c r="H13" s="102"/>
    </row>
    <row r="14" spans="1:9" s="2" customFormat="1" ht="26.25" customHeight="1" x14ac:dyDescent="0.3">
      <c r="A14" s="3"/>
      <c r="B14" s="102"/>
      <c r="C14" s="1"/>
      <c r="D14" s="131" t="s">
        <v>101</v>
      </c>
      <c r="E14" s="131"/>
      <c r="F14" s="131"/>
      <c r="G14" s="73" t="s">
        <v>23</v>
      </c>
      <c r="H14" s="102"/>
    </row>
    <row r="15" spans="1:9" s="2" customFormat="1" ht="36.950000000000003" customHeight="1" x14ac:dyDescent="0.3">
      <c r="A15" s="7" t="s">
        <v>24</v>
      </c>
      <c r="B15" s="1"/>
      <c r="C15" s="8"/>
      <c r="D15" s="9" t="s">
        <v>98</v>
      </c>
      <c r="E15" s="10"/>
      <c r="F15" s="1"/>
      <c r="G15" s="9"/>
      <c r="H15" s="85" t="s">
        <v>102</v>
      </c>
    </row>
    <row r="16" spans="1:9" s="12" customFormat="1" ht="22.7" customHeight="1" x14ac:dyDescent="0.25">
      <c r="A16" s="123" t="s">
        <v>25</v>
      </c>
      <c r="B16" s="123" t="s">
        <v>0</v>
      </c>
      <c r="C16" s="123" t="s">
        <v>1</v>
      </c>
      <c r="D16" s="123" t="s">
        <v>26</v>
      </c>
      <c r="E16" s="123"/>
      <c r="F16" s="123"/>
      <c r="G16" s="123"/>
      <c r="H16" s="123" t="s">
        <v>27</v>
      </c>
      <c r="I16" s="11"/>
    </row>
    <row r="17" spans="1:17" s="12" customFormat="1" ht="35.25" customHeight="1" x14ac:dyDescent="0.25">
      <c r="A17" s="123"/>
      <c r="B17" s="123"/>
      <c r="C17" s="123"/>
      <c r="D17" s="13" t="s">
        <v>28</v>
      </c>
      <c r="E17" s="13" t="s">
        <v>29</v>
      </c>
      <c r="F17" s="103" t="s">
        <v>30</v>
      </c>
      <c r="G17" s="103" t="s">
        <v>31</v>
      </c>
      <c r="H17" s="123"/>
    </row>
    <row r="18" spans="1:17" s="15" customFormat="1" ht="19.5" customHeight="1" x14ac:dyDescent="0.25">
      <c r="A18" s="103">
        <v>1</v>
      </c>
      <c r="B18" s="103">
        <v>2</v>
      </c>
      <c r="C18" s="103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17" s="18" customFormat="1" ht="21.75" hidden="1" customHeight="1" x14ac:dyDescent="0.25">
      <c r="A19" s="16"/>
      <c r="B19" s="124" t="s">
        <v>2</v>
      </c>
      <c r="C19" s="124"/>
      <c r="D19" s="124"/>
      <c r="E19" s="124"/>
      <c r="F19" s="124"/>
      <c r="G19" s="124"/>
      <c r="H19" s="17"/>
    </row>
    <row r="20" spans="1:17" s="18" customFormat="1" ht="37.5" hidden="1" x14ac:dyDescent="0.25">
      <c r="A20" s="19">
        <v>1</v>
      </c>
      <c r="B20" s="19"/>
      <c r="C20" s="20" t="s">
        <v>89</v>
      </c>
      <c r="D20" s="21"/>
      <c r="E20" s="21"/>
      <c r="F20" s="21"/>
      <c r="G20" s="87">
        <f>275000*0/1000</f>
        <v>0</v>
      </c>
      <c r="H20" s="28">
        <f>SUM(D20:G20)</f>
        <v>0</v>
      </c>
    </row>
    <row r="21" spans="1:17" s="24" customFormat="1" ht="18.75" hidden="1" x14ac:dyDescent="0.25">
      <c r="A21" s="125" t="s">
        <v>32</v>
      </c>
      <c r="B21" s="126"/>
      <c r="C21" s="127"/>
      <c r="D21" s="23">
        <f>SUM(D20:D20)</f>
        <v>0</v>
      </c>
      <c r="E21" s="23">
        <f>SUM(E20:E20)</f>
        <v>0</v>
      </c>
      <c r="F21" s="23">
        <f>SUM(F20:F20)</f>
        <v>0</v>
      </c>
      <c r="G21" s="87">
        <f>SUM(G20:G20)</f>
        <v>0</v>
      </c>
      <c r="H21" s="28">
        <f>SUM(H20:H20)</f>
        <v>0</v>
      </c>
    </row>
    <row r="22" spans="1:17" s="18" customFormat="1" ht="24" customHeight="1" x14ac:dyDescent="0.25">
      <c r="A22" s="16"/>
      <c r="B22" s="124" t="s">
        <v>3</v>
      </c>
      <c r="C22" s="124"/>
      <c r="D22" s="124"/>
      <c r="E22" s="124"/>
      <c r="F22" s="124"/>
      <c r="G22" s="124"/>
      <c r="H22" s="17"/>
      <c r="J22" s="25" t="str">
        <f>J24</f>
        <v>СМР</v>
      </c>
      <c r="K22" s="26"/>
    </row>
    <row r="23" spans="1:17" s="18" customFormat="1" ht="21" hidden="1" x14ac:dyDescent="0.25">
      <c r="A23" s="19">
        <v>1</v>
      </c>
      <c r="B23" s="27" t="s">
        <v>16</v>
      </c>
      <c r="C23" s="74" t="s">
        <v>34</v>
      </c>
      <c r="D23" s="28"/>
      <c r="E23" s="28"/>
      <c r="F23" s="28"/>
      <c r="G23" s="29"/>
      <c r="H23" s="30">
        <f>SUM(D23:G23)</f>
        <v>0</v>
      </c>
      <c r="I23" s="76"/>
      <c r="J23" s="25" t="s">
        <v>33</v>
      </c>
      <c r="K23" s="26">
        <f>F28*1000</f>
        <v>0</v>
      </c>
    </row>
    <row r="24" spans="1:17" s="18" customFormat="1" ht="37.5" x14ac:dyDescent="0.25">
      <c r="A24" s="19">
        <v>1</v>
      </c>
      <c r="B24" s="27" t="s">
        <v>16</v>
      </c>
      <c r="C24" s="43" t="s">
        <v>99</v>
      </c>
      <c r="D24" s="28">
        <f>('ССР общ'!D24-ССР1эт!D24)</f>
        <v>0</v>
      </c>
      <c r="E24" s="28">
        <f>'ССР общ'!E24-ССР1эт!E24</f>
        <v>5.3288300000000106</v>
      </c>
      <c r="F24" s="28">
        <f>'ССР общ'!F24-ССР1эт!F24</f>
        <v>0</v>
      </c>
      <c r="G24" s="29"/>
      <c r="H24" s="30">
        <f>SUM(D24:G24)</f>
        <v>5.3288300000000106</v>
      </c>
      <c r="I24" s="76"/>
      <c r="J24" s="25" t="s">
        <v>35</v>
      </c>
      <c r="K24" s="26">
        <f>(H72-F28)*1000</f>
        <v>44294.096000000012</v>
      </c>
    </row>
    <row r="25" spans="1:17" s="18" customFormat="1" ht="21" hidden="1" x14ac:dyDescent="0.25">
      <c r="A25" s="19">
        <f>A24+1</f>
        <v>2</v>
      </c>
      <c r="B25" s="27" t="s">
        <v>85</v>
      </c>
      <c r="C25" s="74" t="s">
        <v>86</v>
      </c>
      <c r="D25" s="28"/>
      <c r="E25" s="28"/>
      <c r="F25" s="28"/>
      <c r="G25" s="29"/>
      <c r="H25" s="30">
        <f>SUM(D25:G25)</f>
        <v>0</v>
      </c>
      <c r="I25" s="76"/>
      <c r="J25" s="25"/>
      <c r="K25" s="26"/>
      <c r="L25" s="77"/>
    </row>
    <row r="26" spans="1:17" s="18" customFormat="1" ht="21" hidden="1" x14ac:dyDescent="0.25">
      <c r="A26" s="19">
        <f>A25+1</f>
        <v>3</v>
      </c>
      <c r="B26" s="27" t="s">
        <v>36</v>
      </c>
      <c r="C26" s="74" t="s">
        <v>87</v>
      </c>
      <c r="D26" s="28"/>
      <c r="E26" s="28"/>
      <c r="F26" s="28"/>
      <c r="G26" s="29"/>
      <c r="H26" s="30">
        <f>SUM(D26:G26)</f>
        <v>0</v>
      </c>
      <c r="J26" s="25"/>
      <c r="K26" s="25"/>
    </row>
    <row r="27" spans="1:17" s="24" customFormat="1" ht="21" x14ac:dyDescent="0.25">
      <c r="A27" s="125" t="s">
        <v>37</v>
      </c>
      <c r="B27" s="126"/>
      <c r="C27" s="127"/>
      <c r="D27" s="31">
        <f>SUM(D23:D26)</f>
        <v>0</v>
      </c>
      <c r="E27" s="31">
        <f>SUM(E23:E26)</f>
        <v>5.3288300000000106</v>
      </c>
      <c r="F27" s="31">
        <f>SUM(F23:F26)</f>
        <v>0</v>
      </c>
      <c r="G27" s="31">
        <f t="shared" ref="G27" si="0">SUM(G23:G26)</f>
        <v>0</v>
      </c>
      <c r="H27" s="31">
        <f>SUM(H23:H26)</f>
        <v>5.3288300000000106</v>
      </c>
      <c r="I27" s="78"/>
      <c r="J27" s="79"/>
      <c r="K27" s="79"/>
      <c r="Q27" s="78"/>
    </row>
    <row r="28" spans="1:17" s="24" customFormat="1" ht="18.75" x14ac:dyDescent="0.25">
      <c r="A28" s="128" t="s">
        <v>38</v>
      </c>
      <c r="B28" s="129"/>
      <c r="C28" s="130"/>
      <c r="D28" s="32">
        <f>D21+D27</f>
        <v>0</v>
      </c>
      <c r="E28" s="28">
        <f t="shared" ref="E28:H28" si="1">E21+E27</f>
        <v>5.3288300000000106</v>
      </c>
      <c r="F28" s="32">
        <f t="shared" si="1"/>
        <v>0</v>
      </c>
      <c r="G28" s="32">
        <f t="shared" si="1"/>
        <v>0</v>
      </c>
      <c r="H28" s="32">
        <f t="shared" si="1"/>
        <v>5.3288300000000106</v>
      </c>
      <c r="I28" s="78"/>
    </row>
    <row r="29" spans="1:17" s="24" customFormat="1" ht="21" hidden="1" customHeight="1" x14ac:dyDescent="0.25">
      <c r="A29" s="104"/>
      <c r="B29" s="119" t="s">
        <v>4</v>
      </c>
      <c r="C29" s="119"/>
      <c r="D29" s="119"/>
      <c r="E29" s="119"/>
      <c r="F29" s="119"/>
      <c r="G29" s="120"/>
      <c r="H29" s="33"/>
    </row>
    <row r="30" spans="1:17" s="24" customFormat="1" ht="18.75" hidden="1" x14ac:dyDescent="0.25">
      <c r="A30" s="19">
        <v>3</v>
      </c>
      <c r="B30" s="19"/>
      <c r="C30" s="19"/>
      <c r="D30" s="21"/>
      <c r="E30" s="21"/>
      <c r="F30" s="21"/>
      <c r="G30" s="21"/>
      <c r="H30" s="22">
        <f>SUM(D30:G30)</f>
        <v>0</v>
      </c>
    </row>
    <row r="31" spans="1:17" s="24" customFormat="1" ht="18.75" hidden="1" x14ac:dyDescent="0.25">
      <c r="A31" s="19">
        <v>8</v>
      </c>
      <c r="B31" s="19"/>
      <c r="C31" s="19"/>
      <c r="D31" s="21"/>
      <c r="E31" s="21"/>
      <c r="F31" s="21"/>
      <c r="G31" s="21"/>
      <c r="H31" s="22">
        <f>SUM(D31:G31)</f>
        <v>0</v>
      </c>
    </row>
    <row r="32" spans="1:17" s="24" customFormat="1" ht="18.75" hidden="1" x14ac:dyDescent="0.25">
      <c r="A32" s="19">
        <v>9</v>
      </c>
      <c r="B32" s="19"/>
      <c r="C32" s="19"/>
      <c r="D32" s="21"/>
      <c r="E32" s="21"/>
      <c r="F32" s="21"/>
      <c r="G32" s="21"/>
      <c r="H32" s="22">
        <f>SUM(D32:G32)</f>
        <v>0</v>
      </c>
    </row>
    <row r="33" spans="1:8" s="24" customFormat="1" ht="18.75" hidden="1" x14ac:dyDescent="0.25">
      <c r="A33" s="125" t="s">
        <v>39</v>
      </c>
      <c r="B33" s="126"/>
      <c r="C33" s="127"/>
      <c r="D33" s="23">
        <f>SUM(D30:D32)</f>
        <v>0</v>
      </c>
      <c r="E33" s="23">
        <f>SUM(E30:E32)</f>
        <v>0</v>
      </c>
      <c r="F33" s="23">
        <f>SUM(F30:F32)</f>
        <v>0</v>
      </c>
      <c r="G33" s="23">
        <f>SUM(G30:G32)</f>
        <v>0</v>
      </c>
      <c r="H33" s="23">
        <f>SUM(H30:H32)</f>
        <v>0</v>
      </c>
    </row>
    <row r="34" spans="1:8" s="24" customFormat="1" ht="18.75" hidden="1" x14ac:dyDescent="0.25">
      <c r="A34" s="128" t="s">
        <v>40</v>
      </c>
      <c r="B34" s="129"/>
      <c r="C34" s="130"/>
      <c r="D34" s="34">
        <f>D28+D33</f>
        <v>0</v>
      </c>
      <c r="E34" s="34">
        <f>E28+E33</f>
        <v>5.3288300000000106</v>
      </c>
      <c r="F34" s="34">
        <f>F28+F33</f>
        <v>0</v>
      </c>
      <c r="G34" s="34">
        <f>G28+G33</f>
        <v>0</v>
      </c>
      <c r="H34" s="34">
        <f>H28+H33</f>
        <v>5.3288300000000106</v>
      </c>
    </row>
    <row r="35" spans="1:8" s="24" customFormat="1" ht="22.7" hidden="1" customHeight="1" x14ac:dyDescent="0.25">
      <c r="A35" s="104"/>
      <c r="B35" s="119" t="s">
        <v>5</v>
      </c>
      <c r="C35" s="119"/>
      <c r="D35" s="119"/>
      <c r="E35" s="119"/>
      <c r="F35" s="119"/>
      <c r="G35" s="120"/>
      <c r="H35" s="33"/>
    </row>
    <row r="36" spans="1:8" s="24" customFormat="1" ht="18.75" hidden="1" x14ac:dyDescent="0.25">
      <c r="A36" s="19">
        <v>4</v>
      </c>
      <c r="B36" s="19"/>
      <c r="C36" s="19"/>
      <c r="D36" s="21"/>
      <c r="E36" s="21"/>
      <c r="F36" s="21"/>
      <c r="G36" s="21"/>
      <c r="H36" s="22">
        <f>SUM(D36:G36)</f>
        <v>0</v>
      </c>
    </row>
    <row r="37" spans="1:8" s="24" customFormat="1" ht="18.75" hidden="1" x14ac:dyDescent="0.25">
      <c r="A37" s="19">
        <v>11</v>
      </c>
      <c r="B37" s="19"/>
      <c r="C37" s="19"/>
      <c r="D37" s="21"/>
      <c r="E37" s="21"/>
      <c r="F37" s="21"/>
      <c r="G37" s="21"/>
      <c r="H37" s="22">
        <f>SUM(D37:G37)</f>
        <v>0</v>
      </c>
    </row>
    <row r="38" spans="1:8" s="24" customFormat="1" ht="18.75" hidden="1" x14ac:dyDescent="0.25">
      <c r="A38" s="19">
        <v>12</v>
      </c>
      <c r="B38" s="19"/>
      <c r="C38" s="19"/>
      <c r="D38" s="21"/>
      <c r="E38" s="21"/>
      <c r="F38" s="21"/>
      <c r="G38" s="21"/>
      <c r="H38" s="22">
        <f>SUM(D38:G38)</f>
        <v>0</v>
      </c>
    </row>
    <row r="39" spans="1:8" s="24" customFormat="1" ht="18.75" hidden="1" x14ac:dyDescent="0.25">
      <c r="A39" s="125" t="s">
        <v>41</v>
      </c>
      <c r="B39" s="126"/>
      <c r="C39" s="127"/>
      <c r="D39" s="23">
        <f>SUM(D36:D38)</f>
        <v>0</v>
      </c>
      <c r="E39" s="23">
        <f>SUM(E36:E38)</f>
        <v>0</v>
      </c>
      <c r="F39" s="23">
        <f>SUM(F36:F38)</f>
        <v>0</v>
      </c>
      <c r="G39" s="23">
        <f>SUM(G36:G38)</f>
        <v>0</v>
      </c>
      <c r="H39" s="23">
        <f>SUM(H36:H38)</f>
        <v>0</v>
      </c>
    </row>
    <row r="40" spans="1:8" s="24" customFormat="1" ht="18.75" hidden="1" x14ac:dyDescent="0.25">
      <c r="A40" s="128" t="s">
        <v>42</v>
      </c>
      <c r="B40" s="129"/>
      <c r="C40" s="130"/>
      <c r="D40" s="34">
        <f>D34+D39</f>
        <v>0</v>
      </c>
      <c r="E40" s="34">
        <f>E34+E39</f>
        <v>5.3288300000000106</v>
      </c>
      <c r="F40" s="34">
        <f>F34+F39</f>
        <v>0</v>
      </c>
      <c r="G40" s="34">
        <f>G34+G39</f>
        <v>0</v>
      </c>
      <c r="H40" s="34">
        <f>H34+H39</f>
        <v>5.3288300000000106</v>
      </c>
    </row>
    <row r="41" spans="1:8" s="24" customFormat="1" ht="24" hidden="1" customHeight="1" x14ac:dyDescent="0.25">
      <c r="A41" s="104"/>
      <c r="B41" s="119" t="s">
        <v>6</v>
      </c>
      <c r="C41" s="119"/>
      <c r="D41" s="119"/>
      <c r="E41" s="119"/>
      <c r="F41" s="119"/>
      <c r="G41" s="120"/>
      <c r="H41" s="33"/>
    </row>
    <row r="42" spans="1:8" s="24" customFormat="1" ht="18.75" hidden="1" x14ac:dyDescent="0.25">
      <c r="A42" s="19">
        <v>5</v>
      </c>
      <c r="B42" s="19"/>
      <c r="C42" s="19"/>
      <c r="D42" s="21"/>
      <c r="E42" s="21"/>
      <c r="F42" s="21"/>
      <c r="G42" s="21"/>
      <c r="H42" s="22">
        <f>SUM(D42:G42)</f>
        <v>0</v>
      </c>
    </row>
    <row r="43" spans="1:8" s="24" customFormat="1" ht="18.75" hidden="1" x14ac:dyDescent="0.25">
      <c r="A43" s="19">
        <v>14</v>
      </c>
      <c r="B43" s="19"/>
      <c r="C43" s="19"/>
      <c r="D43" s="21"/>
      <c r="E43" s="21"/>
      <c r="F43" s="21"/>
      <c r="G43" s="21"/>
      <c r="H43" s="22">
        <f>SUM(D43:G43)</f>
        <v>0</v>
      </c>
    </row>
    <row r="44" spans="1:8" s="24" customFormat="1" ht="18.75" hidden="1" x14ac:dyDescent="0.25">
      <c r="A44" s="19">
        <v>15</v>
      </c>
      <c r="B44" s="19"/>
      <c r="C44" s="19"/>
      <c r="D44" s="21"/>
      <c r="E44" s="21"/>
      <c r="F44" s="21"/>
      <c r="G44" s="21"/>
      <c r="H44" s="22">
        <f>SUM(D44:G44)</f>
        <v>0</v>
      </c>
    </row>
    <row r="45" spans="1:8" s="24" customFormat="1" ht="18.75" hidden="1" x14ac:dyDescent="0.25">
      <c r="A45" s="125" t="s">
        <v>43</v>
      </c>
      <c r="B45" s="126"/>
      <c r="C45" s="127"/>
      <c r="D45" s="23">
        <f>SUM(D42:D44)</f>
        <v>0</v>
      </c>
      <c r="E45" s="23">
        <f>SUM(E42:E44)</f>
        <v>0</v>
      </c>
      <c r="F45" s="23">
        <f>SUM(F42:F44)</f>
        <v>0</v>
      </c>
      <c r="G45" s="23">
        <f>SUM(G42:G44)</f>
        <v>0</v>
      </c>
      <c r="H45" s="23">
        <f>SUM(H42:H44)</f>
        <v>0</v>
      </c>
    </row>
    <row r="46" spans="1:8" s="24" customFormat="1" ht="18.75" hidden="1" x14ac:dyDescent="0.25">
      <c r="A46" s="128" t="s">
        <v>44</v>
      </c>
      <c r="B46" s="129"/>
      <c r="C46" s="130"/>
      <c r="D46" s="34">
        <f>D40+D45</f>
        <v>0</v>
      </c>
      <c r="E46" s="34">
        <f>E40+E45</f>
        <v>5.3288300000000106</v>
      </c>
      <c r="F46" s="34">
        <f>F40+F45</f>
        <v>0</v>
      </c>
      <c r="G46" s="34">
        <f>G40+G45</f>
        <v>0</v>
      </c>
      <c r="H46" s="34">
        <f>H40+H45</f>
        <v>5.3288300000000106</v>
      </c>
    </row>
    <row r="47" spans="1:8" s="24" customFormat="1" ht="21" hidden="1" customHeight="1" x14ac:dyDescent="0.25">
      <c r="A47" s="104"/>
      <c r="B47" s="119" t="s">
        <v>7</v>
      </c>
      <c r="C47" s="119"/>
      <c r="D47" s="119"/>
      <c r="E47" s="119"/>
      <c r="F47" s="119"/>
      <c r="G47" s="120"/>
      <c r="H47" s="33"/>
    </row>
    <row r="48" spans="1:8" s="24" customFormat="1" ht="18.75" hidden="1" x14ac:dyDescent="0.25">
      <c r="A48" s="19">
        <v>6</v>
      </c>
      <c r="B48" s="19"/>
      <c r="C48" s="19"/>
      <c r="D48" s="21"/>
      <c r="E48" s="21"/>
      <c r="F48" s="21"/>
      <c r="G48" s="21"/>
      <c r="H48" s="22">
        <f>SUM(D48:G48)</f>
        <v>0</v>
      </c>
    </row>
    <row r="49" spans="1:8" s="24" customFormat="1" ht="18.75" hidden="1" x14ac:dyDescent="0.25">
      <c r="A49" s="19">
        <v>17</v>
      </c>
      <c r="B49" s="19"/>
      <c r="C49" s="19"/>
      <c r="D49" s="21"/>
      <c r="E49" s="21"/>
      <c r="F49" s="21"/>
      <c r="G49" s="21"/>
      <c r="H49" s="22">
        <f>SUM(D49:G49)</f>
        <v>0</v>
      </c>
    </row>
    <row r="50" spans="1:8" s="24" customFormat="1" ht="18.75" hidden="1" x14ac:dyDescent="0.25">
      <c r="A50" s="19">
        <v>18</v>
      </c>
      <c r="B50" s="19"/>
      <c r="C50" s="19"/>
      <c r="D50" s="21"/>
      <c r="E50" s="21"/>
      <c r="F50" s="21"/>
      <c r="G50" s="21"/>
      <c r="H50" s="22">
        <f>SUM(D50:G50)</f>
        <v>0</v>
      </c>
    </row>
    <row r="51" spans="1:8" s="24" customFormat="1" ht="18.75" hidden="1" x14ac:dyDescent="0.25">
      <c r="A51" s="125" t="s">
        <v>45</v>
      </c>
      <c r="B51" s="126"/>
      <c r="C51" s="127"/>
      <c r="D51" s="23">
        <f>SUM(D48:D50)</f>
        <v>0</v>
      </c>
      <c r="E51" s="23">
        <f>SUM(E48:E50)</f>
        <v>0</v>
      </c>
      <c r="F51" s="23">
        <f>SUM(F48:F50)</f>
        <v>0</v>
      </c>
      <c r="G51" s="23">
        <f>SUM(G48:G50)</f>
        <v>0</v>
      </c>
      <c r="H51" s="23">
        <f>SUM(H48:H50)</f>
        <v>0</v>
      </c>
    </row>
    <row r="52" spans="1:8" s="24" customFormat="1" ht="18.75" hidden="1" x14ac:dyDescent="0.25">
      <c r="A52" s="128" t="s">
        <v>46</v>
      </c>
      <c r="B52" s="129"/>
      <c r="C52" s="130"/>
      <c r="D52" s="34">
        <f>D46+D51</f>
        <v>0</v>
      </c>
      <c r="E52" s="34">
        <f>E46+E51</f>
        <v>5.3288300000000106</v>
      </c>
      <c r="F52" s="34">
        <f>F46+F51</f>
        <v>0</v>
      </c>
      <c r="G52" s="34">
        <f>G46+G51</f>
        <v>0</v>
      </c>
      <c r="H52" s="34">
        <f>H46+H51</f>
        <v>5.3288300000000106</v>
      </c>
    </row>
    <row r="53" spans="1:8" s="24" customFormat="1" ht="29.1" hidden="1" customHeight="1" x14ac:dyDescent="0.25">
      <c r="A53" s="104"/>
      <c r="B53" s="119" t="s">
        <v>8</v>
      </c>
      <c r="C53" s="119"/>
      <c r="D53" s="119"/>
      <c r="E53" s="119"/>
      <c r="F53" s="119"/>
      <c r="G53" s="120"/>
      <c r="H53" s="33"/>
    </row>
    <row r="54" spans="1:8" s="24" customFormat="1" ht="18.75" hidden="1" x14ac:dyDescent="0.25">
      <c r="A54" s="19">
        <v>7</v>
      </c>
      <c r="B54" s="19"/>
      <c r="C54" s="19"/>
      <c r="D54" s="21"/>
      <c r="E54" s="21"/>
      <c r="F54" s="21"/>
      <c r="G54" s="21"/>
      <c r="H54" s="22">
        <f>SUM(D54:G54)</f>
        <v>0</v>
      </c>
    </row>
    <row r="55" spans="1:8" s="24" customFormat="1" ht="18.75" hidden="1" x14ac:dyDescent="0.25">
      <c r="A55" s="19">
        <v>20</v>
      </c>
      <c r="B55" s="19"/>
      <c r="C55" s="19"/>
      <c r="D55" s="21"/>
      <c r="E55" s="21"/>
      <c r="F55" s="21"/>
      <c r="G55" s="21"/>
      <c r="H55" s="22">
        <f>SUM(D55:G55)</f>
        <v>0</v>
      </c>
    </row>
    <row r="56" spans="1:8" s="24" customFormat="1" ht="18.75" hidden="1" x14ac:dyDescent="0.25">
      <c r="A56" s="19">
        <v>21</v>
      </c>
      <c r="B56" s="19"/>
      <c r="C56" s="19"/>
      <c r="D56" s="21"/>
      <c r="E56" s="21"/>
      <c r="F56" s="21"/>
      <c r="G56" s="21"/>
      <c r="H56" s="22">
        <f>SUM(D56:G56)</f>
        <v>0</v>
      </c>
    </row>
    <row r="57" spans="1:8" s="24" customFormat="1" ht="18.75" hidden="1" x14ac:dyDescent="0.25">
      <c r="A57" s="125" t="s">
        <v>47</v>
      </c>
      <c r="B57" s="126"/>
      <c r="C57" s="127"/>
      <c r="D57" s="23">
        <f>SUM(D54:D56)</f>
        <v>0</v>
      </c>
      <c r="E57" s="23">
        <f>SUM(E54:E56)</f>
        <v>0</v>
      </c>
      <c r="F57" s="23">
        <f>SUM(F54:F56)</f>
        <v>0</v>
      </c>
      <c r="G57" s="23">
        <f>SUM(G54:G56)</f>
        <v>0</v>
      </c>
      <c r="H57" s="23">
        <f>SUM(H54:H56)</f>
        <v>0</v>
      </c>
    </row>
    <row r="58" spans="1:8" s="24" customFormat="1" ht="18.75" hidden="1" x14ac:dyDescent="0.25">
      <c r="A58" s="128" t="s">
        <v>48</v>
      </c>
      <c r="B58" s="129"/>
      <c r="C58" s="130"/>
      <c r="D58" s="34">
        <f>D52+D57</f>
        <v>0</v>
      </c>
      <c r="E58" s="34">
        <f>E52+E57</f>
        <v>5.3288300000000106</v>
      </c>
      <c r="F58" s="34">
        <f>F52+F57</f>
        <v>0</v>
      </c>
      <c r="G58" s="34">
        <f>G52+G57</f>
        <v>0</v>
      </c>
      <c r="H58" s="34">
        <f>H52+H57</f>
        <v>5.3288300000000106</v>
      </c>
    </row>
    <row r="59" spans="1:8" s="18" customFormat="1" ht="28.5" customHeight="1" x14ac:dyDescent="0.25">
      <c r="A59" s="35"/>
      <c r="B59" s="119" t="s">
        <v>9</v>
      </c>
      <c r="C59" s="119"/>
      <c r="D59" s="119"/>
      <c r="E59" s="119"/>
      <c r="F59" s="119"/>
      <c r="G59" s="119"/>
      <c r="H59" s="17"/>
    </row>
    <row r="60" spans="1:8" s="18" customFormat="1" ht="57.75" customHeight="1" x14ac:dyDescent="0.25">
      <c r="A60" s="19">
        <f>A23+1</f>
        <v>2</v>
      </c>
      <c r="B60" s="80" t="s">
        <v>49</v>
      </c>
      <c r="C60" s="81" t="s">
        <v>92</v>
      </c>
      <c r="D60" s="28">
        <f>ROUND(D58*2.5%,5)*0.8</f>
        <v>0</v>
      </c>
      <c r="E60" s="28">
        <f>ROUND(E58*2.5%,5)*0.8</f>
        <v>0.106576</v>
      </c>
      <c r="F60" s="28">
        <v>0</v>
      </c>
      <c r="G60" s="28">
        <v>0</v>
      </c>
      <c r="H60" s="30">
        <f t="shared" ref="H60" si="2">SUM(D60:G60)</f>
        <v>0.106576</v>
      </c>
    </row>
    <row r="61" spans="1:8" s="18" customFormat="1" ht="18.75" hidden="1" x14ac:dyDescent="0.25">
      <c r="A61" s="36">
        <v>23</v>
      </c>
      <c r="B61" s="37"/>
      <c r="C61" s="38"/>
      <c r="D61" s="28"/>
      <c r="E61" s="28"/>
      <c r="F61" s="28"/>
      <c r="G61" s="28"/>
      <c r="H61" s="30">
        <f>SUM(D61:G61)</f>
        <v>0</v>
      </c>
    </row>
    <row r="62" spans="1:8" s="18" customFormat="1" ht="18.75" hidden="1" x14ac:dyDescent="0.25">
      <c r="A62" s="36">
        <v>24</v>
      </c>
      <c r="B62" s="37"/>
      <c r="C62" s="38"/>
      <c r="D62" s="28"/>
      <c r="E62" s="28"/>
      <c r="F62" s="28"/>
      <c r="G62" s="28"/>
      <c r="H62" s="30">
        <f>SUM(D62:G62)</f>
        <v>0</v>
      </c>
    </row>
    <row r="63" spans="1:8" s="18" customFormat="1" ht="18.75" x14ac:dyDescent="0.25">
      <c r="A63" s="125" t="s">
        <v>50</v>
      </c>
      <c r="B63" s="126"/>
      <c r="C63" s="127"/>
      <c r="D63" s="31">
        <f>SUM(D60:D62)</f>
        <v>0</v>
      </c>
      <c r="E63" s="31">
        <f>SUM(E60:E62)</f>
        <v>0.106576</v>
      </c>
      <c r="F63" s="31">
        <f>SUM(F60:F62)</f>
        <v>0</v>
      </c>
      <c r="G63" s="31">
        <f>SUM(G60:G62)</f>
        <v>0</v>
      </c>
      <c r="H63" s="31">
        <f>SUM(H60:H62)</f>
        <v>0.106576</v>
      </c>
    </row>
    <row r="64" spans="1:8" s="18" customFormat="1" ht="18.75" x14ac:dyDescent="0.25">
      <c r="A64" s="128" t="s">
        <v>51</v>
      </c>
      <c r="B64" s="129"/>
      <c r="C64" s="130"/>
      <c r="D64" s="32">
        <f>D58+D63</f>
        <v>0</v>
      </c>
      <c r="E64" s="32">
        <f>E58+E63</f>
        <v>5.4354060000000111</v>
      </c>
      <c r="F64" s="32">
        <f>F58+F63</f>
        <v>0</v>
      </c>
      <c r="G64" s="32">
        <f>G58+G63</f>
        <v>0</v>
      </c>
      <c r="H64" s="32">
        <f>H58+H63</f>
        <v>5.4354060000000111</v>
      </c>
    </row>
    <row r="65" spans="1:17" s="18" customFormat="1" ht="18.75" x14ac:dyDescent="0.25">
      <c r="A65" s="35"/>
      <c r="B65" s="119" t="s">
        <v>10</v>
      </c>
      <c r="C65" s="119"/>
      <c r="D65" s="119"/>
      <c r="E65" s="119"/>
      <c r="F65" s="119"/>
      <c r="G65" s="119"/>
      <c r="H65" s="17"/>
    </row>
    <row r="66" spans="1:17" s="18" customFormat="1" ht="56.25" x14ac:dyDescent="0.25">
      <c r="A66" s="19">
        <f>A60+1</f>
        <v>3</v>
      </c>
      <c r="B66" s="82" t="s">
        <v>52</v>
      </c>
      <c r="C66" s="82" t="s">
        <v>53</v>
      </c>
      <c r="D66" s="28">
        <f>ROUND(D64*1.9%,5)</f>
        <v>0</v>
      </c>
      <c r="E66" s="28">
        <f>ROUND(E64*1.9%,5)</f>
        <v>0.10327</v>
      </c>
      <c r="F66" s="28">
        <v>0</v>
      </c>
      <c r="G66" s="28">
        <v>0</v>
      </c>
      <c r="H66" s="30">
        <f>SUM(D66:G66)</f>
        <v>0.10327</v>
      </c>
      <c r="Q66" s="40"/>
    </row>
    <row r="67" spans="1:17" s="18" customFormat="1" ht="18.75" hidden="1" x14ac:dyDescent="0.25">
      <c r="A67" s="19">
        <f>A66+1</f>
        <v>4</v>
      </c>
      <c r="B67" s="27" t="s">
        <v>54</v>
      </c>
      <c r="C67" s="74" t="s">
        <v>55</v>
      </c>
      <c r="D67" s="28"/>
      <c r="E67" s="28"/>
      <c r="F67" s="28"/>
      <c r="G67" s="28"/>
      <c r="H67" s="30">
        <f>G67</f>
        <v>0</v>
      </c>
      <c r="I67" s="75"/>
    </row>
    <row r="68" spans="1:17" s="18" customFormat="1" ht="18.75" x14ac:dyDescent="0.25">
      <c r="A68" s="19">
        <v>4</v>
      </c>
      <c r="B68" s="27" t="s">
        <v>54</v>
      </c>
      <c r="C68" s="74" t="s">
        <v>93</v>
      </c>
      <c r="D68" s="28"/>
      <c r="E68" s="28"/>
      <c r="F68" s="28"/>
      <c r="G68" s="28">
        <f>38755.42/1000</f>
        <v>38.755420000000001</v>
      </c>
      <c r="H68" s="30">
        <f>G68</f>
        <v>38.755420000000001</v>
      </c>
      <c r="Q68" s="40"/>
    </row>
    <row r="69" spans="1:17" s="18" customFormat="1" ht="18.75" hidden="1" x14ac:dyDescent="0.25">
      <c r="A69" s="19">
        <f>'[1]ССР позиции'!D11</f>
        <v>9</v>
      </c>
      <c r="B69" s="27" t="s">
        <v>56</v>
      </c>
      <c r="C69" s="74" t="s">
        <v>55</v>
      </c>
      <c r="D69" s="28"/>
      <c r="E69" s="28"/>
      <c r="F69" s="28"/>
      <c r="G69" s="28"/>
      <c r="H69" s="30">
        <f>G69</f>
        <v>0</v>
      </c>
    </row>
    <row r="70" spans="1:17" s="18" customFormat="1" ht="18.75" hidden="1" x14ac:dyDescent="0.25">
      <c r="A70" s="19">
        <f>'[1]ССР позиции'!D12</f>
        <v>8</v>
      </c>
      <c r="B70" s="27" t="s">
        <v>57</v>
      </c>
      <c r="C70" s="74" t="s">
        <v>88</v>
      </c>
      <c r="D70" s="28"/>
      <c r="E70" s="28"/>
      <c r="F70" s="28"/>
      <c r="G70" s="28"/>
      <c r="H70" s="30">
        <f>G70</f>
        <v>0</v>
      </c>
    </row>
    <row r="71" spans="1:17" s="18" customFormat="1" ht="18.75" x14ac:dyDescent="0.25">
      <c r="A71" s="125" t="s">
        <v>58</v>
      </c>
      <c r="B71" s="126"/>
      <c r="C71" s="127"/>
      <c r="D71" s="31">
        <f>SUM(D66:D70)</f>
        <v>0</v>
      </c>
      <c r="E71" s="31">
        <f>SUM(E66:E70)</f>
        <v>0.10327</v>
      </c>
      <c r="F71" s="31">
        <f>SUM(F66:F70)</f>
        <v>0</v>
      </c>
      <c r="G71" s="31">
        <f>SUM(G66:G70)</f>
        <v>38.755420000000001</v>
      </c>
      <c r="H71" s="31">
        <f>SUM(H66:H70)</f>
        <v>38.858690000000003</v>
      </c>
      <c r="I71" s="39" t="s">
        <v>59</v>
      </c>
      <c r="J71" s="39"/>
      <c r="K71" s="40">
        <f>H67+H28</f>
        <v>5.3288300000000106</v>
      </c>
      <c r="Q71" s="40">
        <f>G68+G64+H27+G86</f>
        <v>44.084250000000011</v>
      </c>
    </row>
    <row r="72" spans="1:17" s="18" customFormat="1" ht="18.75" x14ac:dyDescent="0.25">
      <c r="A72" s="128" t="s">
        <v>60</v>
      </c>
      <c r="B72" s="129"/>
      <c r="C72" s="130"/>
      <c r="D72" s="32">
        <f>D64+D71</f>
        <v>0</v>
      </c>
      <c r="E72" s="32">
        <f>E64+E71</f>
        <v>5.5386760000000113</v>
      </c>
      <c r="F72" s="32">
        <f>F64+F71</f>
        <v>0</v>
      </c>
      <c r="G72" s="32">
        <f>G64+G71</f>
        <v>38.755420000000001</v>
      </c>
      <c r="H72" s="32">
        <f>H64+H71</f>
        <v>44.29409600000001</v>
      </c>
      <c r="I72" s="41">
        <f>D72+E72+G72</f>
        <v>44.29409600000001</v>
      </c>
      <c r="J72" s="42">
        <f>D72+E72</f>
        <v>5.5386760000000113</v>
      </c>
      <c r="K72" s="40">
        <f>K71*1.2</f>
        <v>6.3945960000000124</v>
      </c>
      <c r="Q72" s="40">
        <f>Q71*1.2</f>
        <v>52.901100000000014</v>
      </c>
    </row>
    <row r="73" spans="1:17" s="18" customFormat="1" ht="18.75" x14ac:dyDescent="0.25">
      <c r="A73" s="35"/>
      <c r="B73" s="119" t="s">
        <v>11</v>
      </c>
      <c r="C73" s="119"/>
      <c r="D73" s="119"/>
      <c r="E73" s="119"/>
      <c r="F73" s="119"/>
      <c r="G73" s="119"/>
      <c r="H73" s="19"/>
      <c r="I73" s="40"/>
    </row>
    <row r="74" spans="1:17" s="18" customFormat="1" ht="56.25" x14ac:dyDescent="0.25">
      <c r="A74" s="19">
        <f>A67+1</f>
        <v>5</v>
      </c>
      <c r="B74" s="37" t="s">
        <v>61</v>
      </c>
      <c r="C74" s="43" t="s">
        <v>62</v>
      </c>
      <c r="D74" s="28"/>
      <c r="E74" s="28"/>
      <c r="F74" s="28"/>
      <c r="G74" s="28">
        <f>ROUND(H72*0.0214,5)</f>
        <v>0.94789000000000001</v>
      </c>
      <c r="H74" s="30">
        <f>SUM(D74:G74)</f>
        <v>0.94789000000000001</v>
      </c>
      <c r="I74" s="40"/>
      <c r="J74" s="40">
        <f>F72*1000</f>
        <v>0</v>
      </c>
    </row>
    <row r="75" spans="1:17" s="18" customFormat="1" ht="56.25" x14ac:dyDescent="0.25">
      <c r="A75" s="19">
        <f>A74+1</f>
        <v>6</v>
      </c>
      <c r="B75" s="37" t="s">
        <v>96</v>
      </c>
      <c r="C75" s="38" t="s">
        <v>97</v>
      </c>
      <c r="D75" s="28"/>
      <c r="E75" s="28"/>
      <c r="F75" s="28"/>
      <c r="G75" s="28">
        <f>ROUND((H72+H88)*0.0393,5)</f>
        <v>1.7407600000000001</v>
      </c>
      <c r="H75" s="30">
        <f>SUM(D75:G75)</f>
        <v>1.7407600000000001</v>
      </c>
    </row>
    <row r="76" spans="1:17" s="18" customFormat="1" ht="18.75" hidden="1" x14ac:dyDescent="0.25">
      <c r="A76" s="36">
        <v>30</v>
      </c>
      <c r="B76" s="37"/>
      <c r="C76" s="38"/>
      <c r="D76" s="28"/>
      <c r="E76" s="28"/>
      <c r="F76" s="28"/>
      <c r="G76" s="28"/>
      <c r="H76" s="30">
        <f>SUM(D76:G76)</f>
        <v>0</v>
      </c>
    </row>
    <row r="77" spans="1:17" s="18" customFormat="1" ht="18.75" x14ac:dyDescent="0.25">
      <c r="A77" s="125" t="s">
        <v>63</v>
      </c>
      <c r="B77" s="126"/>
      <c r="C77" s="127"/>
      <c r="D77" s="31">
        <f>SUM(D74:D76)</f>
        <v>0</v>
      </c>
      <c r="E77" s="31">
        <f>SUM(E74:E76)</f>
        <v>0</v>
      </c>
      <c r="F77" s="31">
        <f>SUM(F74:F76)</f>
        <v>0</v>
      </c>
      <c r="G77" s="31">
        <f>SUM(G74:G76)</f>
        <v>2.68865</v>
      </c>
      <c r="H77" s="31">
        <f>SUM(D77:G77)</f>
        <v>2.68865</v>
      </c>
    </row>
    <row r="78" spans="1:17" s="18" customFormat="1" ht="18.75" x14ac:dyDescent="0.25">
      <c r="A78" s="128" t="s">
        <v>64</v>
      </c>
      <c r="B78" s="129"/>
      <c r="C78" s="130"/>
      <c r="D78" s="32">
        <f>D72+D77</f>
        <v>0</v>
      </c>
      <c r="E78" s="32">
        <f>E72+E77</f>
        <v>5.5386760000000113</v>
      </c>
      <c r="F78" s="32">
        <f>F72+F77</f>
        <v>0</v>
      </c>
      <c r="G78" s="32">
        <f>G72+G77</f>
        <v>41.444070000000004</v>
      </c>
      <c r="H78" s="32">
        <f>H72+H77</f>
        <v>46.982746000000013</v>
      </c>
    </row>
    <row r="79" spans="1:17" s="18" customFormat="1" ht="28.5" hidden="1" customHeight="1" x14ac:dyDescent="0.25">
      <c r="A79" s="35"/>
      <c r="B79" s="119" t="s">
        <v>12</v>
      </c>
      <c r="C79" s="119"/>
      <c r="D79" s="119"/>
      <c r="E79" s="119"/>
      <c r="F79" s="119"/>
      <c r="G79" s="119"/>
      <c r="H79" s="19"/>
    </row>
    <row r="80" spans="1:17" s="18" customFormat="1" ht="18.75" hidden="1" x14ac:dyDescent="0.25">
      <c r="A80" s="36">
        <v>13</v>
      </c>
      <c r="B80" s="37"/>
      <c r="C80" s="38"/>
      <c r="D80" s="21"/>
      <c r="E80" s="21"/>
      <c r="F80" s="21"/>
      <c r="G80" s="21"/>
      <c r="H80" s="22">
        <f>SUM(D80:G80)</f>
        <v>0</v>
      </c>
    </row>
    <row r="81" spans="1:20" s="18" customFormat="1" ht="18.75" hidden="1" x14ac:dyDescent="0.25">
      <c r="A81" s="36">
        <v>32</v>
      </c>
      <c r="B81" s="37"/>
      <c r="C81" s="38"/>
      <c r="D81" s="21"/>
      <c r="E81" s="21"/>
      <c r="F81" s="21"/>
      <c r="G81" s="21"/>
      <c r="H81" s="22">
        <f>SUM(D81:G81)</f>
        <v>0</v>
      </c>
    </row>
    <row r="82" spans="1:20" s="18" customFormat="1" ht="18.75" hidden="1" x14ac:dyDescent="0.25">
      <c r="A82" s="36">
        <v>33</v>
      </c>
      <c r="B82" s="37"/>
      <c r="C82" s="38"/>
      <c r="D82" s="21"/>
      <c r="E82" s="21"/>
      <c r="F82" s="21"/>
      <c r="G82" s="21"/>
      <c r="H82" s="22">
        <f>SUM(D82:G82)</f>
        <v>0</v>
      </c>
    </row>
    <row r="83" spans="1:20" s="18" customFormat="1" ht="18.75" hidden="1" x14ac:dyDescent="0.25">
      <c r="A83" s="125" t="s">
        <v>63</v>
      </c>
      <c r="B83" s="126"/>
      <c r="C83" s="127"/>
      <c r="D83" s="23">
        <f>SUM(D80:D82)</f>
        <v>0</v>
      </c>
      <c r="E83" s="23">
        <f>SUM(E80:E82)</f>
        <v>0</v>
      </c>
      <c r="F83" s="23">
        <f>SUM(F80:F82)</f>
        <v>0</v>
      </c>
      <c r="G83" s="23">
        <f>SUM(G80:G82)</f>
        <v>0</v>
      </c>
      <c r="H83" s="23">
        <f>SUM(D83:G83)</f>
        <v>0</v>
      </c>
    </row>
    <row r="84" spans="1:20" s="18" customFormat="1" ht="18.75" hidden="1" x14ac:dyDescent="0.25">
      <c r="A84" s="128" t="s">
        <v>65</v>
      </c>
      <c r="B84" s="129"/>
      <c r="C84" s="130"/>
      <c r="D84" s="34">
        <f>D78+D83</f>
        <v>0</v>
      </c>
      <c r="E84" s="34">
        <f>E78+E83</f>
        <v>5.5386760000000113</v>
      </c>
      <c r="F84" s="34">
        <f>F78+F83</f>
        <v>0</v>
      </c>
      <c r="G84" s="34">
        <f>G78+G83</f>
        <v>41.444070000000004</v>
      </c>
      <c r="H84" s="34">
        <f>H78+H83</f>
        <v>46.982746000000013</v>
      </c>
    </row>
    <row r="85" spans="1:20" s="18" customFormat="1" ht="18.75" x14ac:dyDescent="0.25">
      <c r="A85" s="35"/>
      <c r="B85" s="119" t="s">
        <v>13</v>
      </c>
      <c r="C85" s="119"/>
      <c r="D85" s="119"/>
      <c r="E85" s="119"/>
      <c r="F85" s="119"/>
      <c r="G85" s="119"/>
      <c r="H85" s="19"/>
      <c r="K85" s="40"/>
    </row>
    <row r="86" spans="1:20" s="18" customFormat="1" ht="37.5" x14ac:dyDescent="0.25">
      <c r="A86" s="19">
        <f>A75+1</f>
        <v>7</v>
      </c>
      <c r="B86" s="37" t="str">
        <f>D14</f>
        <v>Договор № п255-25 от "12" августа  2025 г.</v>
      </c>
      <c r="C86" s="44" t="s">
        <v>17</v>
      </c>
      <c r="D86" s="28"/>
      <c r="E86" s="28"/>
      <c r="F86" s="28"/>
      <c r="G86" s="28">
        <f>45220/1000*0</f>
        <v>0</v>
      </c>
      <c r="H86" s="30">
        <f>SUM(D86:G86)</f>
        <v>0</v>
      </c>
      <c r="I86" s="40">
        <f>H95-G86-G67-H23</f>
        <v>47.687486000000014</v>
      </c>
      <c r="Q86" s="40"/>
    </row>
    <row r="87" spans="1:20" s="18" customFormat="1" ht="18.75" hidden="1" x14ac:dyDescent="0.25">
      <c r="A87" s="36">
        <v>36</v>
      </c>
      <c r="B87" s="19"/>
      <c r="C87" s="45"/>
      <c r="D87" s="28"/>
      <c r="E87" s="28"/>
      <c r="F87" s="28"/>
      <c r="G87" s="28"/>
      <c r="H87" s="30">
        <f>SUM(D87:G87)</f>
        <v>0</v>
      </c>
    </row>
    <row r="88" spans="1:20" s="18" customFormat="1" ht="18.75" x14ac:dyDescent="0.25">
      <c r="A88" s="125" t="s">
        <v>66</v>
      </c>
      <c r="B88" s="126"/>
      <c r="C88" s="127"/>
      <c r="D88" s="31">
        <f>SUM(D86:D87)</f>
        <v>0</v>
      </c>
      <c r="E88" s="31">
        <f>SUM(E86:E87)</f>
        <v>0</v>
      </c>
      <c r="F88" s="31">
        <f>SUM(F86:F87)</f>
        <v>0</v>
      </c>
      <c r="G88" s="31">
        <f>SUM(G86:G87)</f>
        <v>0</v>
      </c>
      <c r="H88" s="31">
        <f>SUM(H86:H87)</f>
        <v>0</v>
      </c>
      <c r="I88" s="46"/>
      <c r="Q88" s="40"/>
    </row>
    <row r="89" spans="1:20" s="18" customFormat="1" ht="19.5" thickBot="1" x14ac:dyDescent="0.3">
      <c r="A89" s="128" t="s">
        <v>67</v>
      </c>
      <c r="B89" s="129"/>
      <c r="C89" s="130"/>
      <c r="D89" s="32">
        <f>D84+D88</f>
        <v>0</v>
      </c>
      <c r="E89" s="32">
        <f>E84+E88</f>
        <v>5.5386760000000113</v>
      </c>
      <c r="F89" s="32">
        <f>F84+F88</f>
        <v>0</v>
      </c>
      <c r="G89" s="32">
        <f>G84+G88</f>
        <v>41.444070000000004</v>
      </c>
      <c r="H89" s="32">
        <f>H88+H84</f>
        <v>46.982746000000013</v>
      </c>
      <c r="I89" s="47"/>
      <c r="J89" s="39" t="s">
        <v>68</v>
      </c>
      <c r="K89" s="39" t="s">
        <v>69</v>
      </c>
    </row>
    <row r="90" spans="1:20" s="18" customFormat="1" ht="28.5" customHeight="1" thickBot="1" x14ac:dyDescent="0.3">
      <c r="A90" s="35"/>
      <c r="B90" s="119" t="s">
        <v>14</v>
      </c>
      <c r="C90" s="119"/>
      <c r="D90" s="119"/>
      <c r="E90" s="119"/>
      <c r="F90" s="119"/>
      <c r="G90" s="119"/>
      <c r="H90" s="19"/>
      <c r="I90" s="48" t="s">
        <v>70</v>
      </c>
      <c r="J90" s="49">
        <f>H72+G86</f>
        <v>44.29409600000001</v>
      </c>
      <c r="K90" s="50">
        <f>J90*1.2</f>
        <v>53.15291520000001</v>
      </c>
    </row>
    <row r="91" spans="1:20" s="18" customFormat="1" ht="49.7" customHeight="1" x14ac:dyDescent="0.3">
      <c r="A91" s="19">
        <f>A86+1</f>
        <v>8</v>
      </c>
      <c r="B91" s="37" t="s">
        <v>71</v>
      </c>
      <c r="C91" s="43" t="s">
        <v>72</v>
      </c>
      <c r="D91" s="28">
        <f>ROUND(D89*0.015,5)</f>
        <v>0</v>
      </c>
      <c r="E91" s="28">
        <f>ROUND(E89*0.015,5)</f>
        <v>8.3080000000000001E-2</v>
      </c>
      <c r="F91" s="28">
        <f t="shared" ref="F91" si="3">ROUND(F89*0.015,5)</f>
        <v>0</v>
      </c>
      <c r="G91" s="28">
        <f>ROUND(G89*0.015,5)</f>
        <v>0.62165999999999999</v>
      </c>
      <c r="H91" s="30">
        <f>SUM(D91:G91)</f>
        <v>0.70474000000000003</v>
      </c>
      <c r="I91" s="51"/>
      <c r="J91" s="25"/>
      <c r="K91" s="25"/>
    </row>
    <row r="92" spans="1:20" s="18" customFormat="1" ht="21" hidden="1" x14ac:dyDescent="0.25">
      <c r="A92" s="19">
        <v>38</v>
      </c>
      <c r="B92" s="37"/>
      <c r="C92" s="43"/>
      <c r="D92" s="28"/>
      <c r="E92" s="28"/>
      <c r="F92" s="28"/>
      <c r="G92" s="28"/>
      <c r="H92" s="30">
        <f>SUM(D92:G92)</f>
        <v>0</v>
      </c>
      <c r="I92" s="25"/>
      <c r="J92" s="25"/>
      <c r="K92" s="25"/>
    </row>
    <row r="93" spans="1:20" s="18" customFormat="1" ht="21" hidden="1" x14ac:dyDescent="0.3">
      <c r="A93" s="19">
        <v>39</v>
      </c>
      <c r="B93" s="37"/>
      <c r="C93" s="43"/>
      <c r="D93" s="28"/>
      <c r="E93" s="28"/>
      <c r="F93" s="28"/>
      <c r="G93" s="28"/>
      <c r="H93" s="30">
        <f>SUM(D93:G93)</f>
        <v>0</v>
      </c>
      <c r="I93" s="51"/>
      <c r="J93" s="25"/>
      <c r="K93" s="25"/>
    </row>
    <row r="94" spans="1:20" s="18" customFormat="1" ht="20.25" customHeight="1" thickBot="1" x14ac:dyDescent="0.35">
      <c r="A94" s="52"/>
      <c r="B94" s="52"/>
      <c r="C94" s="53" t="s">
        <v>73</v>
      </c>
      <c r="D94" s="54">
        <f>SUM(D91:D93)</f>
        <v>0</v>
      </c>
      <c r="E94" s="54">
        <f>SUM(E91:E93)</f>
        <v>8.3080000000000001E-2</v>
      </c>
      <c r="F94" s="54">
        <f>SUM(F91:F93)</f>
        <v>0</v>
      </c>
      <c r="G94" s="54">
        <f>SUM(G91:G93)</f>
        <v>0.62165999999999999</v>
      </c>
      <c r="H94" s="54">
        <f>SUM(H91:H93)</f>
        <v>0.70474000000000003</v>
      </c>
      <c r="I94" s="55" t="s">
        <v>74</v>
      </c>
      <c r="J94" s="56" t="s">
        <v>75</v>
      </c>
      <c r="K94" s="57"/>
    </row>
    <row r="95" spans="1:20" s="18" customFormat="1" ht="21.75" thickBot="1" x14ac:dyDescent="0.35">
      <c r="A95" s="58"/>
      <c r="B95" s="58"/>
      <c r="C95" s="52" t="s">
        <v>76</v>
      </c>
      <c r="D95" s="86">
        <f>D89+D94</f>
        <v>0</v>
      </c>
      <c r="E95" s="86">
        <f>E89+E94</f>
        <v>5.6217560000000111</v>
      </c>
      <c r="F95" s="86">
        <f>F89+F94</f>
        <v>0</v>
      </c>
      <c r="G95" s="86">
        <f>G89+G94</f>
        <v>42.065730000000002</v>
      </c>
      <c r="H95" s="86">
        <f>H89+H94</f>
        <v>47.687486000000014</v>
      </c>
      <c r="I95" s="59">
        <f>J95-(H72+G86)</f>
        <v>609.60954400000003</v>
      </c>
      <c r="J95" s="60">
        <f>653903.64/1000</f>
        <v>653.90364</v>
      </c>
      <c r="K95" s="25"/>
      <c r="Q95" s="40"/>
      <c r="R95" s="83"/>
      <c r="T95" s="40"/>
    </row>
    <row r="96" spans="1:20" s="18" customFormat="1" ht="21.75" thickBot="1" x14ac:dyDescent="0.3">
      <c r="A96" s="52"/>
      <c r="B96" s="119" t="s">
        <v>15</v>
      </c>
      <c r="C96" s="119"/>
      <c r="D96" s="119"/>
      <c r="E96" s="119"/>
      <c r="F96" s="119"/>
      <c r="G96" s="119"/>
      <c r="H96" s="34"/>
      <c r="I96" s="25"/>
      <c r="J96" s="56" t="s">
        <v>77</v>
      </c>
      <c r="K96" s="25"/>
    </row>
    <row r="97" spans="1:17" s="18" customFormat="1" ht="21.75" thickBot="1" x14ac:dyDescent="0.3">
      <c r="A97" s="19">
        <f>A91+1</f>
        <v>9</v>
      </c>
      <c r="B97" s="52"/>
      <c r="C97" s="61" t="s">
        <v>78</v>
      </c>
      <c r="D97" s="28">
        <f>D95*0.2</f>
        <v>0</v>
      </c>
      <c r="E97" s="28">
        <f t="shared" ref="E97:F97" si="4">E95*0.2</f>
        <v>1.1243512000000022</v>
      </c>
      <c r="F97" s="28">
        <f t="shared" si="4"/>
        <v>0</v>
      </c>
      <c r="G97" s="28">
        <f>G95*0.2</f>
        <v>8.4131460000000011</v>
      </c>
      <c r="H97" s="32">
        <f>SUM(D97:G97)</f>
        <v>9.5374972000000042</v>
      </c>
      <c r="I97" s="57">
        <f>236.4387-H97</f>
        <v>226.90120280000002</v>
      </c>
      <c r="J97" s="62">
        <v>806.04934000000003</v>
      </c>
      <c r="K97" s="25"/>
      <c r="Q97" s="40"/>
    </row>
    <row r="98" spans="1:17" s="18" customFormat="1" ht="37.5" hidden="1" x14ac:dyDescent="0.25">
      <c r="A98" s="19">
        <v>17</v>
      </c>
      <c r="B98" s="52"/>
      <c r="C98" s="61" t="s">
        <v>79</v>
      </c>
      <c r="D98" s="28"/>
      <c r="E98" s="28"/>
      <c r="F98" s="28"/>
      <c r="G98" s="28"/>
      <c r="H98" s="32">
        <f>SUM(D98:G98)</f>
        <v>0</v>
      </c>
      <c r="I98" s="25"/>
      <c r="J98" s="25"/>
      <c r="K98" s="25"/>
    </row>
    <row r="99" spans="1:17" s="18" customFormat="1" ht="37.5" hidden="1" x14ac:dyDescent="0.25">
      <c r="A99" s="19">
        <v>42</v>
      </c>
      <c r="B99" s="52"/>
      <c r="C99" s="61" t="s">
        <v>80</v>
      </c>
      <c r="D99" s="28"/>
      <c r="E99" s="28"/>
      <c r="F99" s="28"/>
      <c r="G99" s="28"/>
      <c r="H99" s="32">
        <f>SUM(D99:G99)</f>
        <v>0</v>
      </c>
      <c r="I99" s="25"/>
      <c r="J99" s="25"/>
      <c r="K99" s="25"/>
    </row>
    <row r="100" spans="1:17" s="18" customFormat="1" ht="23.25" x14ac:dyDescent="0.25">
      <c r="A100" s="52"/>
      <c r="B100" s="52"/>
      <c r="C100" s="63" t="s">
        <v>81</v>
      </c>
      <c r="D100" s="32">
        <f>SUM(D97:D99)</f>
        <v>0</v>
      </c>
      <c r="E100" s="32">
        <f>SUM(E97:E99)</f>
        <v>1.1243512000000022</v>
      </c>
      <c r="F100" s="32">
        <f>SUM(F97:F99)</f>
        <v>0</v>
      </c>
      <c r="G100" s="32">
        <f>SUM(G97:G99)</f>
        <v>8.4131460000000011</v>
      </c>
      <c r="H100" s="32">
        <f>SUM(H97:H99)</f>
        <v>9.5374972000000042</v>
      </c>
      <c r="I100" s="64" t="s">
        <v>82</v>
      </c>
      <c r="J100" s="65">
        <f>((J97/1.015/1.0568-H86)/1.0214)*0</f>
        <v>0</v>
      </c>
      <c r="K100" s="57"/>
      <c r="L100" s="40"/>
      <c r="Q100" s="40"/>
    </row>
    <row r="101" spans="1:17" s="18" customFormat="1" ht="37.5" x14ac:dyDescent="0.25">
      <c r="A101" s="52"/>
      <c r="B101" s="52"/>
      <c r="C101" s="63" t="s">
        <v>83</v>
      </c>
      <c r="D101" s="32">
        <f>D95+D100</f>
        <v>0</v>
      </c>
      <c r="E101" s="32">
        <f>E95+E100</f>
        <v>6.7461072000000133</v>
      </c>
      <c r="F101" s="32">
        <f>F95+F100</f>
        <v>0</v>
      </c>
      <c r="G101" s="32">
        <f>G95+G100</f>
        <v>50.478876</v>
      </c>
      <c r="H101" s="28">
        <f>H95+H100</f>
        <v>57.224983200000018</v>
      </c>
      <c r="I101" s="64" t="s">
        <v>84</v>
      </c>
      <c r="J101" s="66">
        <f>J95-H86</f>
        <v>653.90364</v>
      </c>
      <c r="K101" s="25"/>
    </row>
    <row r="102" spans="1:17" s="18" customFormat="1" ht="21" x14ac:dyDescent="0.25">
      <c r="A102" s="67"/>
      <c r="B102" s="67"/>
      <c r="C102" s="68"/>
      <c r="D102" s="69">
        <f>H95+ССР1эт!H95</f>
        <v>515.53642000000002</v>
      </c>
      <c r="E102" s="69">
        <v>433.42493999999999</v>
      </c>
      <c r="F102" s="69">
        <f>ССР1эт!D89+ССР1эт!E89+ССР1эт!F89+ССР1эт!G86+ССР1эт!G71</f>
        <v>435.46961399999998</v>
      </c>
      <c r="G102" s="69" t="s">
        <v>103</v>
      </c>
      <c r="H102" s="70"/>
      <c r="I102" s="64"/>
      <c r="J102" s="66"/>
      <c r="K102" s="25"/>
    </row>
    <row r="103" spans="1:17" s="18" customFormat="1" ht="21" x14ac:dyDescent="0.25">
      <c r="A103" s="67"/>
      <c r="B103" s="67"/>
      <c r="C103" s="68"/>
      <c r="D103" s="69">
        <v>515536.42</v>
      </c>
      <c r="E103" s="69"/>
      <c r="F103" s="69"/>
      <c r="G103" s="69"/>
      <c r="H103" s="70"/>
      <c r="I103" s="64"/>
      <c r="J103" s="66"/>
      <c r="K103" s="25"/>
    </row>
    <row r="104" spans="1:17" s="18" customFormat="1" ht="21" x14ac:dyDescent="0.25">
      <c r="A104" s="67"/>
      <c r="B104" s="67"/>
      <c r="C104" s="68"/>
      <c r="D104" s="69"/>
      <c r="E104" s="69"/>
      <c r="F104" s="69"/>
      <c r="G104" s="69"/>
      <c r="H104" s="70"/>
      <c r="I104" s="64"/>
      <c r="J104" s="66"/>
      <c r="K104" s="25"/>
    </row>
    <row r="105" spans="1:17" s="18" customFormat="1" ht="21" x14ac:dyDescent="0.25">
      <c r="A105" s="71"/>
      <c r="B105" s="25"/>
      <c r="C105" s="25"/>
      <c r="D105" s="25"/>
      <c r="E105" s="25"/>
      <c r="F105" s="25"/>
      <c r="G105" s="25"/>
      <c r="H105" s="25"/>
      <c r="I105" s="25"/>
      <c r="J105" s="57">
        <f>D95+E95</f>
        <v>5.6217560000000111</v>
      </c>
      <c r="K105" s="57">
        <f>G95-G86</f>
        <v>42.065730000000002</v>
      </c>
    </row>
    <row r="106" spans="1:17" s="95" customFormat="1" ht="75.75" customHeight="1" x14ac:dyDescent="0.35">
      <c r="A106" s="88"/>
      <c r="B106" s="96"/>
      <c r="C106" s="96" t="s">
        <v>90</v>
      </c>
      <c r="D106" s="96"/>
      <c r="E106" s="97"/>
      <c r="F106" s="96" t="s">
        <v>91</v>
      </c>
      <c r="G106" s="96"/>
      <c r="H106" s="88"/>
    </row>
    <row r="107" spans="1:17" s="18" customFormat="1" ht="23.25" x14ac:dyDescent="0.35">
      <c r="A107" s="89"/>
      <c r="B107" s="96" t="s">
        <v>20</v>
      </c>
      <c r="C107" s="98"/>
      <c r="D107" s="98"/>
      <c r="E107" s="98"/>
      <c r="F107" s="98"/>
      <c r="G107" s="98"/>
      <c r="H107" s="89"/>
    </row>
    <row r="108" spans="1:17" s="18" customFormat="1" x14ac:dyDescent="0.25"/>
    <row r="109" spans="1:17" s="18" customFormat="1" x14ac:dyDescent="0.25"/>
    <row r="110" spans="1:17" s="18" customFormat="1" x14ac:dyDescent="0.25"/>
    <row r="111" spans="1:17" s="18" customFormat="1" x14ac:dyDescent="0.25"/>
  </sheetData>
  <mergeCells count="57"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29:G29"/>
    <mergeCell ref="B11:H11"/>
    <mergeCell ref="B12:H12"/>
    <mergeCell ref="D14:F14"/>
    <mergeCell ref="A16:A17"/>
    <mergeCell ref="B16:B17"/>
    <mergeCell ref="C16:C17"/>
    <mergeCell ref="D16:G16"/>
    <mergeCell ref="H16:H17"/>
    <mergeCell ref="B19:G19"/>
    <mergeCell ref="A21:C21"/>
    <mergeCell ref="B22:G22"/>
    <mergeCell ref="A27:C27"/>
    <mergeCell ref="A28:C28"/>
    <mergeCell ref="B53:G53"/>
    <mergeCell ref="A33:C33"/>
    <mergeCell ref="A34:C34"/>
    <mergeCell ref="B35:G35"/>
    <mergeCell ref="A39:C39"/>
    <mergeCell ref="A40:C40"/>
    <mergeCell ref="B41:G41"/>
    <mergeCell ref="A45:C45"/>
    <mergeCell ref="A46:C46"/>
    <mergeCell ref="B47:G47"/>
    <mergeCell ref="A51:C51"/>
    <mergeCell ref="A52:C52"/>
    <mergeCell ref="B79:G79"/>
    <mergeCell ref="A57:C57"/>
    <mergeCell ref="A58:C58"/>
    <mergeCell ref="B59:G59"/>
    <mergeCell ref="A63:C63"/>
    <mergeCell ref="A64:C64"/>
    <mergeCell ref="B65:G65"/>
    <mergeCell ref="A71:C71"/>
    <mergeCell ref="A72:C72"/>
    <mergeCell ref="B73:G73"/>
    <mergeCell ref="A77:C77"/>
    <mergeCell ref="A78:C78"/>
    <mergeCell ref="B96:G96"/>
    <mergeCell ref="A83:C83"/>
    <mergeCell ref="A84:C84"/>
    <mergeCell ref="B85:G85"/>
    <mergeCell ref="A88:C88"/>
    <mergeCell ref="A89:C89"/>
    <mergeCell ref="B90:G90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ССР общ</vt:lpstr>
      <vt:lpstr>ССР1эт</vt:lpstr>
      <vt:lpstr>ССР 2эт</vt:lpstr>
      <vt:lpstr>'ССР 2эт'!Print_Area</vt:lpstr>
      <vt:lpstr>'ССР общ'!Print_Area</vt:lpstr>
      <vt:lpstr>ССР1эт!Print_Area</vt:lpstr>
      <vt:lpstr>'ССР 2эт'!Область_печати</vt:lpstr>
      <vt:lpstr>'ССР общ'!Область_печати</vt:lpstr>
      <vt:lpstr>ССР1эт!Область_печати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Бушуев Константин Борисович</dc:creator>
  <cp:lastModifiedBy>Торгова Валентина Валерьевна</cp:lastModifiedBy>
  <cp:lastPrinted>2025-11-14T11:42:04Z</cp:lastPrinted>
  <dcterms:created xsi:type="dcterms:W3CDTF">2021-01-12T06:45:34Z</dcterms:created>
  <dcterms:modified xsi:type="dcterms:W3CDTF">2026-01-02T14:24:34Z</dcterms:modified>
</cp:coreProperties>
</file>